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53C53CFB-2005-48CA-BDD7-AED5562BF9DB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NN'!$A$2:$R$37</definedName>
    <definedName name="_xlnm._FilterDatabase" localSheetId="0" hidden="1">'ĐẤT PNN'!$B$1:$K$37</definedName>
    <definedName name="_xlnm.Print_Area" localSheetId="1">'ĐẤT NN'!$A$1:$R$37</definedName>
    <definedName name="_xlnm.Print_Area" localSheetId="0">'ĐẤT PNN'!$A$1:$N$37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6" i="2" s="1"/>
  <c r="J33" i="1"/>
  <c r="K33" i="1"/>
  <c r="B5" i="2"/>
  <c r="B4" i="2"/>
  <c r="B5" i="1"/>
  <c r="C33" i="2"/>
  <c r="D33" i="2"/>
  <c r="K37" i="1"/>
  <c r="J37" i="1"/>
  <c r="K36" i="1"/>
  <c r="J36" i="1"/>
  <c r="K35" i="1"/>
  <c r="J35" i="1"/>
  <c r="L34" i="1"/>
  <c r="K34" i="1"/>
  <c r="N34" i="1" s="1"/>
  <c r="J34" i="1"/>
  <c r="M34" i="1" s="1"/>
  <c r="M32" i="1"/>
  <c r="L32" i="1"/>
  <c r="K32" i="1"/>
  <c r="N32" i="1" s="1"/>
  <c r="J32" i="1"/>
  <c r="L31" i="1"/>
  <c r="K31" i="1"/>
  <c r="N31" i="1" s="1"/>
  <c r="J31" i="1"/>
  <c r="M31" i="1" s="1"/>
  <c r="L30" i="1"/>
  <c r="K30" i="1"/>
  <c r="N30" i="1" s="1"/>
  <c r="J30" i="1"/>
  <c r="M30" i="1" s="1"/>
  <c r="N29" i="1"/>
  <c r="L29" i="1"/>
  <c r="K29" i="1"/>
  <c r="J29" i="1"/>
  <c r="M29" i="1" s="1"/>
  <c r="L28" i="1"/>
  <c r="K28" i="1"/>
  <c r="N28" i="1" s="1"/>
  <c r="J28" i="1"/>
  <c r="M28" i="1" s="1"/>
  <c r="L27" i="1"/>
  <c r="K27" i="1"/>
  <c r="N27" i="1" s="1"/>
  <c r="J27" i="1"/>
  <c r="M27" i="1" s="1"/>
  <c r="M26" i="1"/>
  <c r="L26" i="1"/>
  <c r="K26" i="1"/>
  <c r="N26" i="1" s="1"/>
  <c r="J26" i="1"/>
  <c r="L25" i="1"/>
  <c r="K25" i="1"/>
  <c r="N25" i="1" s="1"/>
  <c r="J25" i="1"/>
  <c r="M25" i="1" s="1"/>
  <c r="L24" i="1"/>
  <c r="K24" i="1"/>
  <c r="N24" i="1" s="1"/>
  <c r="J24" i="1"/>
  <c r="M24" i="1" s="1"/>
  <c r="L23" i="1"/>
  <c r="K23" i="1"/>
  <c r="N23" i="1" s="1"/>
  <c r="J23" i="1"/>
  <c r="M23" i="1" s="1"/>
  <c r="L22" i="1"/>
  <c r="K22" i="1"/>
  <c r="N22" i="1" s="1"/>
  <c r="J22" i="1"/>
  <c r="M22" i="1" s="1"/>
  <c r="L21" i="1"/>
  <c r="K21" i="1"/>
  <c r="N21" i="1" s="1"/>
  <c r="J21" i="1"/>
  <c r="M21" i="1" s="1"/>
  <c r="M20" i="1"/>
  <c r="L20" i="1"/>
  <c r="K20" i="1"/>
  <c r="N20" i="1" s="1"/>
  <c r="J20" i="1"/>
  <c r="L19" i="1"/>
  <c r="K19" i="1"/>
  <c r="N19" i="1" s="1"/>
  <c r="J19" i="1"/>
  <c r="M19" i="1" s="1"/>
  <c r="L18" i="1"/>
  <c r="K18" i="1"/>
  <c r="N18" i="1" s="1"/>
  <c r="J18" i="1"/>
  <c r="M18" i="1" s="1"/>
  <c r="N17" i="1"/>
  <c r="L17" i="1"/>
  <c r="K17" i="1"/>
  <c r="J17" i="1"/>
  <c r="M17" i="1" s="1"/>
  <c r="M16" i="1"/>
  <c r="L16" i="1"/>
  <c r="K16" i="1"/>
  <c r="N16" i="1" s="1"/>
  <c r="J16" i="1"/>
  <c r="N15" i="1"/>
  <c r="L15" i="1"/>
  <c r="K15" i="1"/>
  <c r="J15" i="1"/>
  <c r="M15" i="1" s="1"/>
  <c r="L14" i="1"/>
  <c r="K14" i="1"/>
  <c r="N14" i="1" s="1"/>
  <c r="J14" i="1"/>
  <c r="M14" i="1" s="1"/>
  <c r="L13" i="1"/>
  <c r="K13" i="1"/>
  <c r="N13" i="1" s="1"/>
  <c r="J13" i="1"/>
  <c r="M13" i="1" s="1"/>
  <c r="M12" i="1"/>
  <c r="L12" i="1"/>
  <c r="K12" i="1"/>
  <c r="N12" i="1" s="1"/>
  <c r="J12" i="1"/>
  <c r="N11" i="1"/>
  <c r="L11" i="1"/>
  <c r="K11" i="1"/>
  <c r="J11" i="1"/>
  <c r="M11" i="1" s="1"/>
  <c r="N10" i="1"/>
  <c r="L10" i="1"/>
  <c r="K10" i="1"/>
  <c r="J10" i="1"/>
  <c r="M10" i="1" s="1"/>
  <c r="L9" i="1"/>
  <c r="K9" i="1"/>
  <c r="N9" i="1" s="1"/>
  <c r="J9" i="1"/>
  <c r="M9" i="1" s="1"/>
  <c r="L8" i="1"/>
  <c r="K8" i="1"/>
  <c r="N8" i="1" s="1"/>
  <c r="J8" i="1"/>
  <c r="M8" i="1" s="1"/>
  <c r="L7" i="1"/>
  <c r="K7" i="1"/>
  <c r="N7" i="1" s="1"/>
  <c r="J7" i="1"/>
  <c r="M7" i="1" s="1"/>
  <c r="L6" i="1"/>
  <c r="K6" i="1"/>
  <c r="N6" i="1" s="1"/>
  <c r="J6" i="1"/>
  <c r="M6" i="1" s="1"/>
  <c r="N5" i="1"/>
  <c r="L5" i="1"/>
  <c r="K5" i="1"/>
  <c r="J5" i="1"/>
  <c r="M5" i="1" s="1"/>
  <c r="N4" i="1"/>
  <c r="L4" i="1"/>
  <c r="K4" i="1"/>
  <c r="J4" i="1"/>
  <c r="M4" i="1" s="1"/>
  <c r="N36" i="2"/>
  <c r="N34" i="2"/>
  <c r="N31" i="2"/>
  <c r="N16" i="2"/>
  <c r="N13" i="2"/>
  <c r="N12" i="2"/>
  <c r="S4" i="2"/>
  <c r="N37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2" i="2"/>
  <c r="L32" i="2"/>
  <c r="R32" i="2" s="1"/>
  <c r="M31" i="2"/>
  <c r="L31" i="2"/>
  <c r="R31" i="2" s="1"/>
  <c r="M30" i="2"/>
  <c r="L30" i="2"/>
  <c r="R30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C32" i="2"/>
  <c r="D32" i="2"/>
  <c r="C34" i="2"/>
  <c r="D34" i="2"/>
  <c r="C35" i="2"/>
  <c r="D35" i="2"/>
  <c r="C36" i="2"/>
  <c r="D36" i="2"/>
  <c r="C37" i="2"/>
  <c r="D37" i="2"/>
  <c r="E4" i="2"/>
  <c r="D4" i="2"/>
  <c r="C4" i="2"/>
  <c r="N35" i="2" l="1"/>
  <c r="N5" i="2"/>
  <c r="N6" i="2"/>
  <c r="N14" i="2"/>
  <c r="N20" i="2"/>
  <c r="N17" i="2"/>
  <c r="N4" i="2"/>
  <c r="N18" i="2"/>
  <c r="N8" i="2"/>
  <c r="N22" i="2"/>
  <c r="N9" i="2"/>
  <c r="N23" i="2"/>
  <c r="N21" i="2"/>
  <c r="N10" i="2"/>
  <c r="N24" i="2"/>
  <c r="N11" i="2"/>
  <c r="N30" i="2"/>
  <c r="B7" i="1"/>
  <c r="N15" i="2"/>
  <c r="N32" i="2"/>
  <c r="N7" i="2"/>
  <c r="N19" i="2"/>
  <c r="B7" i="2" l="1"/>
  <c r="B8" i="1"/>
  <c r="B8" i="2" l="1"/>
  <c r="B9" i="1"/>
  <c r="B9" i="2" l="1"/>
  <c r="B10" i="1"/>
  <c r="B10" i="2" l="1"/>
  <c r="B11" i="1"/>
  <c r="B11" i="2" l="1"/>
  <c r="B12" i="1"/>
  <c r="B13" i="1" l="1"/>
  <c r="B12" i="2"/>
  <c r="B13" i="2" l="1"/>
  <c r="B14" i="1"/>
  <c r="B15" i="1" l="1"/>
  <c r="B14" i="2"/>
  <c r="B15" i="2" l="1"/>
  <c r="B16" i="1"/>
  <c r="B16" i="2" l="1"/>
  <c r="B17" i="1"/>
  <c r="B18" i="1" l="1"/>
  <c r="B17" i="2"/>
  <c r="B18" i="2" l="1"/>
  <c r="B19" i="1"/>
  <c r="B19" i="2" l="1"/>
  <c r="B20" i="1"/>
  <c r="B20" i="2" l="1"/>
  <c r="B21" i="1"/>
  <c r="B21" i="2" l="1"/>
  <c r="B22" i="1"/>
  <c r="B22" i="2" l="1"/>
  <c r="B23" i="1"/>
  <c r="B23" i="2" l="1"/>
  <c r="B24" i="1"/>
  <c r="B25" i="1" l="1"/>
  <c r="B24" i="2"/>
  <c r="B25" i="2" l="1"/>
  <c r="B26" i="1"/>
  <c r="B27" i="1" l="1"/>
  <c r="B26" i="2"/>
  <c r="B27" i="2" l="1"/>
  <c r="B28" i="1"/>
  <c r="B28" i="2" l="1"/>
  <c r="B29" i="1"/>
  <c r="B29" i="2" l="1"/>
  <c r="B30" i="1"/>
  <c r="B30" i="2" l="1"/>
  <c r="B31" i="1"/>
  <c r="B31" i="2" l="1"/>
  <c r="B32" i="1"/>
  <c r="B32" i="2" l="1"/>
  <c r="B33" i="1"/>
  <c r="B33" i="2" l="1"/>
  <c r="B34" i="1"/>
  <c r="B34" i="2" l="1"/>
  <c r="B35" i="1"/>
  <c r="B35" i="2" l="1"/>
  <c r="B36" i="1"/>
  <c r="B37" i="1" l="1"/>
  <c r="B37" i="2" s="1"/>
  <c r="B36" i="2"/>
</calcChain>
</file>

<file path=xl/sharedStrings.xml><?xml version="1.0" encoding="utf-8"?>
<sst xmlns="http://schemas.openxmlformats.org/spreadsheetml/2006/main" count="190" uniqueCount="137">
  <si>
    <t>STT</t>
  </si>
  <si>
    <t>Tên đường</t>
  </si>
  <si>
    <t>Đoạn đường</t>
  </si>
  <si>
    <t>Toàn tuyến</t>
  </si>
  <si>
    <t>Đường ĐT 758</t>
  </si>
  <si>
    <t>Đường ĐT 757</t>
  </si>
  <si>
    <t>Các tuyến đường còn lại</t>
  </si>
  <si>
    <t>Giáp ranh xã Lộc Quang</t>
  </si>
  <si>
    <t>Đường ĐT 756</t>
  </si>
  <si>
    <t>Ngã 3 giao đường ĐT 758
 (thửa đất số 254, tờ bản đồ số 41)</t>
  </si>
  <si>
    <t>Cầu suối Cát (thửa đất số 8, tờ bản đồ số 4; ranh giới xã Tân Quan)</t>
  </si>
  <si>
    <t>Ranh giới xã Nha Bích
(thửa đất số 594, tờ bản đồ số 15)</t>
  </si>
  <si>
    <t>Cầu Bà Nùng ranh giới Tân Hưng - P. An Lộc (thửa đất số 87 , tờ bản đồ 68)</t>
  </si>
  <si>
    <t>Giáp đường ĐT 756</t>
  </si>
  <si>
    <t>Điểm cuối thửa đất số 247, tờ bản đồ số 123 (Đất hộ ông Lê Hoàng Đàn; đối diện Trường THCS Thanh An)</t>
  </si>
  <si>
    <t xml:space="preserve">Cầu Trà Thanh giáp 
ranh xã Bình Tân </t>
  </si>
  <si>
    <t>Ngã 3 giao đường ĐT 756
 (thửa đất số 249, tờ bản đồ số 41, nhà Bia tưởng niệm xã Tân Hưng cũ)</t>
  </si>
  <si>
    <t>Cầu Sông bé giáp ranh 
xã Thuận Phú (thửa đất số 135, tờ bản đồ số 16)</t>
  </si>
  <si>
    <t>Đường nhựa từ Ngã 5 đi Cầu Đúc</t>
  </si>
  <si>
    <t>Ngã 5 trường Trung học phổ thông Trần Phú A</t>
  </si>
  <si>
    <t>Đường nhựa từ Ngã 5 đi Minh Lập</t>
  </si>
  <si>
    <t>Ngã 3 giao ĐT 756 (thửa đất số 20, tờ bản đồ số 11)</t>
  </si>
  <si>
    <t>Ngã 5 trường Trung học phổ thông Trần Phú A đi ấp Hưng Phát</t>
  </si>
  <si>
    <t xml:space="preserve">Đường nhựa Ấp 7 - ấp 5
(giáp ranh xã Tân Lợi cũ đi An Khương cũ)
</t>
  </si>
  <si>
    <t>Ngã ba đi ấp 7 (thửa đất số 157, tờ bản đồ số 104)</t>
  </si>
  <si>
    <t>Ngã ba nhà ông Nôi (thửa đất số 101, tờ bản đồ số 100)</t>
  </si>
  <si>
    <t>Đường nhựa ấp 5 (An Khương cũ)-ấp Trà Thanh (Thanh An cũ)</t>
  </si>
  <si>
    <t>Giáp ranh xã Thanh An cũ (thửa đất số 729, tờ bản đồ số 70)</t>
  </si>
  <si>
    <t>Đường nhựa thác số 4 vào 
Cây xăng An Khương</t>
  </si>
  <si>
    <t>Ngã ba nhà bà Thạch (thửa đất số 168, tờ bản đồ số 105)</t>
  </si>
  <si>
    <t>Giáp ranh xã Tân Quan (Tân Lợi cũ, thửa đất số 538, tờ bản đồ số 109)</t>
  </si>
  <si>
    <t>Đường nhựa Địa Hạt - Sóc Dầm</t>
  </si>
  <si>
    <t>Đường ĐT 757 (thửa đất số 416, tờ bản đồ số 123)</t>
  </si>
  <si>
    <t>Hết đất Đình thần Thanh An (thửa đất số 349, tờ bản đồ số 129)</t>
  </si>
  <si>
    <t>Đường trục chính ấp Sở Xiêm</t>
  </si>
  <si>
    <t>Từ cổng chào ấp Sở Xiêm (thửa đất số 143, tờ bản đồ số 26)</t>
  </si>
  <si>
    <t>Ngã 3 giao đường Tân Hưng - Long Tân (thửa đất số 71, tờ bản đồ số 34)</t>
  </si>
  <si>
    <t>Đường trục chính Vườn ươm ấp Sóc Quả</t>
  </si>
  <si>
    <t>Ngã 3 giao ĐT 758 (thửa đất số 76, tờ bản đồ số 43)</t>
  </si>
  <si>
    <t>Hết tuyến (thửa đất số 190, tờ bản đồ số 44)</t>
  </si>
  <si>
    <t>Đường trục chính ấp Hưng Yên</t>
  </si>
  <si>
    <t>Ngã 3 giao ĐT 756 (thửa đất số 54, tờ bản đồ số 55)</t>
  </si>
  <si>
    <t>Ngã 3 giao đường ĐT 758 (thửa đất số 40, tờ bản đồ số 42)</t>
  </si>
  <si>
    <t>Ngã 3 vào nhà máy 30/4 đi cầu Long Tân</t>
  </si>
  <si>
    <t>Ngã 3 giao đường ĐT 756 (thửa đất số 112, tờ bản đồ số 26)</t>
  </si>
  <si>
    <t>Đến hết đường nhựa, đầu ấp Sóc ruộng (thửa đất số 12, tờ bản đồ số 34 )</t>
  </si>
  <si>
    <t>Ngã 3 xã đi hồ An Khương</t>
  </si>
  <si>
    <t>Ngã ba xã (thửa đất số 848, tờ bản đồ số 99)</t>
  </si>
  <si>
    <t>Ngã 3 bà Út Cua (thửa đất số 536, tờ bản đồ số 94)</t>
  </si>
  <si>
    <t>Ngã 3 xã đi hồ An Khương (đoạn còn lại)</t>
  </si>
  <si>
    <t>Hồ An Khương (thửa đất số 527, tờ bản đồ số 70)</t>
  </si>
  <si>
    <t>Đường nhựa ấp 4 đi đường ĐT 757</t>
  </si>
  <si>
    <t>Từ ngã 3 nhà ông Vinh (thửa đất số 1578, tờ bản đồ số 70)</t>
  </si>
  <si>
    <t>Đường ĐT 757 (thửa đất số 671, tờ bản đồ số 84)</t>
  </si>
  <si>
    <t>Đường nhựa ấp 2 đi đường ĐT 757</t>
  </si>
  <si>
    <t>Ngã 3 nhà bà Hằng (thửa đất số 222, tờ bản đồ số 94)</t>
  </si>
  <si>
    <t>Đường ĐT 757 (thửa đất số 296, tờ bản đồ số 69)</t>
  </si>
  <si>
    <t>Ngã 3 nhà ông Khéc (thửa đất số 479, tờ bản đồ số 69)</t>
  </si>
  <si>
    <t>Đường ĐT 757 (thửa đất số 19, tờ bản đồ số 87)</t>
  </si>
  <si>
    <t>Đường nhựa vào đập thủy điện Srok Phu Miêng</t>
  </si>
  <si>
    <t>Cổng Thủy điện Srok Phu Miêng (thửa đất số 357, tờ bản đồ số 130)</t>
  </si>
  <si>
    <t>Đường bê tông của các tổ 1, 2, 3, 4, 5, 6, 7, 8, 9 ấp Hưng Lập B</t>
  </si>
  <si>
    <t>Các tuyến đường ở khu chợ Tân Hưng</t>
  </si>
  <si>
    <t>Các tuyến đường nhựa còn lại</t>
  </si>
  <si>
    <t>Đường bê tông có độ rộng từ 3m trở lên</t>
  </si>
  <si>
    <t>Xã Tân Hưng</t>
  </si>
  <si>
    <t>Điểm đầu</t>
  </si>
  <si>
    <t>Điểm cuối</t>
  </si>
  <si>
    <t xml:space="preserve">Điểm đầu </t>
  </si>
  <si>
    <t>Giáp ranh với cao su Nông trường Trà Thanh - công ty cao su Bình Long (Hộ ông Hoàng Giáp Sơn) (thửa đất số 137, tờ bản đồ số 122 )</t>
  </si>
  <si>
    <t>HQII1</t>
  </si>
  <si>
    <t>HQII2</t>
  </si>
  <si>
    <t>HQII3</t>
  </si>
  <si>
    <t>HQII4</t>
  </si>
  <si>
    <t>HQII5</t>
  </si>
  <si>
    <t>HQII6</t>
  </si>
  <si>
    <t>HQII7</t>
  </si>
  <si>
    <t>HQII8</t>
  </si>
  <si>
    <t>HQII9</t>
  </si>
  <si>
    <t>HQIX1</t>
  </si>
  <si>
    <t>HQIX2</t>
  </si>
  <si>
    <t>HQIX3</t>
  </si>
  <si>
    <t>HQIX4</t>
  </si>
  <si>
    <t>HQIX5</t>
  </si>
  <si>
    <t>HQIX6</t>
  </si>
  <si>
    <t>HQIX7</t>
  </si>
  <si>
    <t>HQIX8</t>
  </si>
  <si>
    <t>HQIX9</t>
  </si>
  <si>
    <t>HQIX10</t>
  </si>
  <si>
    <t>HQIX11</t>
  </si>
  <si>
    <t>HQIX12</t>
  </si>
  <si>
    <t>HQIX13</t>
  </si>
  <si>
    <t>HQXII1</t>
  </si>
  <si>
    <t>HQXII2</t>
  </si>
  <si>
    <t>HQXII3</t>
  </si>
  <si>
    <t>HQXII4</t>
  </si>
  <si>
    <t>HQXII5</t>
  </si>
  <si>
    <t>HQXII6</t>
  </si>
  <si>
    <t>HQXII7</t>
  </si>
  <si>
    <t>HQXII9</t>
  </si>
  <si>
    <t>Đường Bê tông xi măng nông thôn có độ rộng từ 3m trở lên nối với đường ĐT 756 vào đường ĐT 757 trong phạm vi 300m từ HLLG</t>
  </si>
  <si>
    <t>HQII12, HQIX15, HQXII11</t>
  </si>
  <si>
    <t>HQII11, HQIX14, HQXII10</t>
  </si>
  <si>
    <t>HQII10, HQXII8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</si>
  <si>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</si>
  <si>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</si>
  <si>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</si>
  <si>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</si>
  <si>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</si>
  <si>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</si>
  <si>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</si>
  <si>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</si>
  <si>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</si>
  <si>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</si>
  <si>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</si>
  <si>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</si>
  <si>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</si>
  <si>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</si>
  <si>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</si>
  <si>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</si>
  <si>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Ngã 3 dốc cà phê (thửa đất số 105, tờ bản đồ số 31)</t>
  </si>
  <si>
    <t>Ngã 3 dốc cà phê (thửa đất số 40, tờ bản đồ số 31)</t>
  </si>
  <si>
    <t>Ngã 3 giao đường ĐT 758
 (thửa đất số 259, tờ bản đồ số 41; trường THCS Tân Hưng)</t>
  </si>
  <si>
    <t>Cầu suối Cát (thửa đất số 326, tờ bản đồ số 81; ranh giới xã Tân Quan)</t>
  </si>
  <si>
    <t>Thửa đất số 254, tờ bản đồ số 123 (Chủ sử dụng: Phạm Văn Dung; đối diện trường THCS Thanh An)</t>
  </si>
  <si>
    <t>Điểm cuối thửa đất số 371, tờ bản đồ số 123 (Chủ sử dụng: Vũ Văn Giỏi)</t>
  </si>
  <si>
    <t>Thửa đất số 369, tờ bản đồ số 123 (chủ sử dụng: Bùi Thị Yến)</t>
  </si>
  <si>
    <t>Ngã tư giao đường bê tông Tổ 6, Trung Sơn (thửa đất số 87, tờ bản đồ số 130)</t>
  </si>
  <si>
    <t>Ngã tư giao đường bê tông Tổ 6, Trung Sơn (thửa đất số 46, tờ bản đồ số 131)</t>
  </si>
  <si>
    <t>Giáp ranh đất cao su nhà nước (hết thửa đất số 168, tờ bản đồ số 41)</t>
  </si>
  <si>
    <t>Từ lô cao su nhà nước
(thửa đất số 02, tờ bản đồ số 40; đất cao su)</t>
  </si>
  <si>
    <t>Ngã 3 bà Út Cua (thửa đất số 535, tờ bản đồ số 94)</t>
  </si>
  <si>
    <t xml:space="preserve">Cầu Đúc, giáp ranh xã Tân Quan (thửa đất số 104, tờ bản đồ số 57) </t>
  </si>
  <si>
    <t>Ngã ba trạm y tế xã Tân Quan (thửa đất số 364, tờ bản đồ số 123)</t>
  </si>
  <si>
    <t>Các tuyến đường ở khu chợ Thanh An (cũ)</t>
  </si>
  <si>
    <t>bs</t>
  </si>
  <si>
    <t>I.29. Xã Tân Hưng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</si>
</sst>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3" fontId="2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3" fontId="2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38"/>
  <sheetViews>
    <sheetView view="pageBreakPreview" topLeftCell="B1" zoomScale="85" zoomScaleNormal="85" zoomScaleSheetLayoutView="85" workbookViewId="0">
      <selection activeCell="D4" sqref="D4"/>
    </sheetView>
  </sheetViews>
  <sheetFormatPr defaultRowHeight="15.75" x14ac:dyDescent="0.25"/>
  <cols>
    <col min="1" max="1" width="9.140625" style="2" hidden="1" customWidth="1"/>
    <col min="2" max="2" width="6.85546875" style="4" customWidth="1"/>
    <col min="3" max="3" width="49.42578125" style="5" customWidth="1"/>
    <col min="4" max="4" width="28.42578125" style="5" customWidth="1"/>
    <col min="5" max="5" width="31" style="5" customWidth="1"/>
    <col min="6" max="6" width="14.7109375" style="1" customWidth="1"/>
    <col min="7" max="8" width="14" style="12" customWidth="1"/>
    <col min="9" max="9" width="12.42578125" style="8" customWidth="1"/>
    <col min="10" max="10" width="13.7109375" style="8" customWidth="1"/>
    <col min="11" max="11" width="12.85546875" style="8" customWidth="1"/>
    <col min="12" max="12" width="12.85546875" style="7" customWidth="1"/>
    <col min="13" max="13" width="12.7109375" style="13" customWidth="1"/>
    <col min="14" max="14" width="12.85546875" style="13" customWidth="1"/>
    <col min="15" max="16384" width="9.140625" style="2"/>
  </cols>
  <sheetData>
    <row r="1" spans="1:14" ht="41.25" customHeight="1" x14ac:dyDescent="0.25">
      <c r="A1" s="15"/>
      <c r="B1" s="32" t="s">
        <v>0</v>
      </c>
      <c r="C1" s="32" t="s">
        <v>1</v>
      </c>
      <c r="D1" s="32" t="s">
        <v>2</v>
      </c>
      <c r="E1" s="32"/>
      <c r="F1" s="33" t="s">
        <v>105</v>
      </c>
      <c r="G1" s="33" t="s">
        <v>107</v>
      </c>
      <c r="H1" s="33" t="s">
        <v>106</v>
      </c>
      <c r="I1" s="33" t="s">
        <v>112</v>
      </c>
      <c r="J1" s="33" t="s">
        <v>118</v>
      </c>
      <c r="K1" s="33" t="s">
        <v>119</v>
      </c>
      <c r="L1" s="31" t="s">
        <v>113</v>
      </c>
      <c r="M1" s="31" t="s">
        <v>114</v>
      </c>
      <c r="N1" s="31" t="s">
        <v>115</v>
      </c>
    </row>
    <row r="2" spans="1:14" ht="77.25" customHeight="1" x14ac:dyDescent="0.25">
      <c r="A2" s="15"/>
      <c r="B2" s="32"/>
      <c r="C2" s="32"/>
      <c r="D2" s="19" t="s">
        <v>66</v>
      </c>
      <c r="E2" s="19" t="s">
        <v>67</v>
      </c>
      <c r="F2" s="33"/>
      <c r="G2" s="33"/>
      <c r="H2" s="33"/>
      <c r="I2" s="33"/>
      <c r="J2" s="33"/>
      <c r="K2" s="33"/>
      <c r="L2" s="31"/>
      <c r="M2" s="31"/>
      <c r="N2" s="31"/>
    </row>
    <row r="3" spans="1:14" x14ac:dyDescent="0.25">
      <c r="A3" s="15"/>
      <c r="B3" s="19"/>
      <c r="C3" s="20" t="s">
        <v>136</v>
      </c>
      <c r="D3" s="20"/>
      <c r="E3" s="20"/>
      <c r="F3" s="26"/>
      <c r="G3" s="16"/>
      <c r="H3" s="16"/>
      <c r="I3" s="26"/>
      <c r="J3" s="27"/>
      <c r="K3" s="27"/>
      <c r="L3" s="28"/>
      <c r="M3" s="17"/>
      <c r="N3" s="17"/>
    </row>
    <row r="4" spans="1:14" ht="47.25" x14ac:dyDescent="0.25">
      <c r="A4" s="11" t="s">
        <v>79</v>
      </c>
      <c r="B4" s="23">
        <v>1</v>
      </c>
      <c r="C4" s="24" t="s">
        <v>8</v>
      </c>
      <c r="D4" s="24" t="s">
        <v>120</v>
      </c>
      <c r="E4" s="24" t="s">
        <v>9</v>
      </c>
      <c r="F4" s="29">
        <v>1800</v>
      </c>
      <c r="G4" s="16">
        <v>1224</v>
      </c>
      <c r="H4" s="16">
        <v>1080</v>
      </c>
      <c r="I4" s="29">
        <v>1800</v>
      </c>
      <c r="J4" s="27">
        <f>0.7*I4</f>
        <v>1260</v>
      </c>
      <c r="K4" s="27">
        <f>0.6*I4</f>
        <v>1080</v>
      </c>
      <c r="L4" s="28">
        <f>I4/F4</f>
        <v>1</v>
      </c>
      <c r="M4" s="17">
        <f>J4/G4</f>
        <v>1.0294117647058822</v>
      </c>
      <c r="N4" s="17">
        <f>K4/H4</f>
        <v>1</v>
      </c>
    </row>
    <row r="5" spans="1:14" ht="47.25" x14ac:dyDescent="0.25">
      <c r="A5" s="11" t="s">
        <v>80</v>
      </c>
      <c r="B5" s="23">
        <f>B4+1</f>
        <v>2</v>
      </c>
      <c r="C5" s="24" t="s">
        <v>8</v>
      </c>
      <c r="D5" s="24" t="s">
        <v>10</v>
      </c>
      <c r="E5" s="24" t="s">
        <v>121</v>
      </c>
      <c r="F5" s="29">
        <v>600</v>
      </c>
      <c r="G5" s="16">
        <v>408.00000000000006</v>
      </c>
      <c r="H5" s="16">
        <v>360</v>
      </c>
      <c r="I5" s="29">
        <v>600</v>
      </c>
      <c r="J5" s="27">
        <f t="shared" ref="J5:J37" si="0">0.7*I5</f>
        <v>420</v>
      </c>
      <c r="K5" s="27">
        <f t="shared" ref="K5:K37" si="1">0.6*I5</f>
        <v>360</v>
      </c>
      <c r="L5" s="28">
        <f t="shared" ref="L5:L34" si="2">I5/F5</f>
        <v>1</v>
      </c>
      <c r="M5" s="17">
        <f t="shared" ref="M5:M34" si="3">J5/G5</f>
        <v>1.0294117647058822</v>
      </c>
      <c r="N5" s="17">
        <f t="shared" ref="N5:N34" si="4">K5/H5</f>
        <v>1</v>
      </c>
    </row>
    <row r="6" spans="1:14" ht="63" x14ac:dyDescent="0.25">
      <c r="A6" s="11" t="s">
        <v>81</v>
      </c>
      <c r="B6" s="23">
        <f t="shared" ref="B6:B37" si="5">B5+1</f>
        <v>3</v>
      </c>
      <c r="C6" s="24" t="s">
        <v>8</v>
      </c>
      <c r="D6" s="24" t="s">
        <v>122</v>
      </c>
      <c r="E6" s="24" t="s">
        <v>11</v>
      </c>
      <c r="F6" s="29">
        <v>800</v>
      </c>
      <c r="G6" s="16">
        <v>544</v>
      </c>
      <c r="H6" s="16">
        <v>480</v>
      </c>
      <c r="I6" s="29">
        <v>800</v>
      </c>
      <c r="J6" s="27">
        <f t="shared" si="0"/>
        <v>560</v>
      </c>
      <c r="K6" s="27">
        <f t="shared" si="1"/>
        <v>480</v>
      </c>
      <c r="L6" s="28">
        <f t="shared" si="2"/>
        <v>1</v>
      </c>
      <c r="M6" s="17">
        <f t="shared" si="3"/>
        <v>1.0294117647058822</v>
      </c>
      <c r="N6" s="17">
        <f t="shared" si="4"/>
        <v>1</v>
      </c>
    </row>
    <row r="7" spans="1:14" ht="47.25" x14ac:dyDescent="0.25">
      <c r="A7" s="11" t="s">
        <v>96</v>
      </c>
      <c r="B7" s="23">
        <f t="shared" si="5"/>
        <v>4</v>
      </c>
      <c r="C7" s="24" t="s">
        <v>8</v>
      </c>
      <c r="D7" s="24" t="s">
        <v>7</v>
      </c>
      <c r="E7" s="24" t="s">
        <v>123</v>
      </c>
      <c r="F7" s="29">
        <v>1000</v>
      </c>
      <c r="G7" s="16">
        <v>680</v>
      </c>
      <c r="H7" s="16">
        <v>600</v>
      </c>
      <c r="I7" s="29">
        <v>800</v>
      </c>
      <c r="J7" s="27">
        <f t="shared" si="0"/>
        <v>560</v>
      </c>
      <c r="K7" s="27">
        <f t="shared" si="1"/>
        <v>480</v>
      </c>
      <c r="L7" s="28">
        <f t="shared" si="2"/>
        <v>0.8</v>
      </c>
      <c r="M7" s="17">
        <f t="shared" si="3"/>
        <v>0.82352941176470584</v>
      </c>
      <c r="N7" s="17">
        <f t="shared" si="4"/>
        <v>0.8</v>
      </c>
    </row>
    <row r="8" spans="1:14" ht="47.25" x14ac:dyDescent="0.25">
      <c r="A8" s="11" t="s">
        <v>70</v>
      </c>
      <c r="B8" s="23">
        <f t="shared" si="5"/>
        <v>5</v>
      </c>
      <c r="C8" s="24" t="s">
        <v>5</v>
      </c>
      <c r="D8" s="24" t="s">
        <v>12</v>
      </c>
      <c r="E8" s="24" t="s">
        <v>13</v>
      </c>
      <c r="F8" s="29">
        <v>1100</v>
      </c>
      <c r="G8" s="16">
        <v>748</v>
      </c>
      <c r="H8" s="16">
        <v>660</v>
      </c>
      <c r="I8" s="29">
        <v>1100</v>
      </c>
      <c r="J8" s="27">
        <f t="shared" si="0"/>
        <v>770</v>
      </c>
      <c r="K8" s="27">
        <f t="shared" si="1"/>
        <v>660</v>
      </c>
      <c r="L8" s="28">
        <f t="shared" si="2"/>
        <v>1</v>
      </c>
      <c r="M8" s="17">
        <f t="shared" si="3"/>
        <v>1.0294117647058822</v>
      </c>
      <c r="N8" s="17">
        <f t="shared" si="4"/>
        <v>1</v>
      </c>
    </row>
    <row r="9" spans="1:14" ht="78.75" x14ac:dyDescent="0.25">
      <c r="A9" s="11" t="s">
        <v>92</v>
      </c>
      <c r="B9" s="23">
        <f t="shared" si="5"/>
        <v>6</v>
      </c>
      <c r="C9" s="24" t="s">
        <v>5</v>
      </c>
      <c r="D9" s="24" t="s">
        <v>69</v>
      </c>
      <c r="E9" s="24" t="s">
        <v>14</v>
      </c>
      <c r="F9" s="29">
        <v>1500</v>
      </c>
      <c r="G9" s="16">
        <v>1020.0000000000001</v>
      </c>
      <c r="H9" s="16">
        <v>900</v>
      </c>
      <c r="I9" s="29">
        <v>1500</v>
      </c>
      <c r="J9" s="27">
        <f t="shared" si="0"/>
        <v>1050</v>
      </c>
      <c r="K9" s="27">
        <f t="shared" si="1"/>
        <v>900</v>
      </c>
      <c r="L9" s="28">
        <f t="shared" si="2"/>
        <v>1</v>
      </c>
      <c r="M9" s="17">
        <f t="shared" si="3"/>
        <v>1.0294117647058822</v>
      </c>
      <c r="N9" s="17">
        <f t="shared" si="4"/>
        <v>1</v>
      </c>
    </row>
    <row r="10" spans="1:14" ht="63" x14ac:dyDescent="0.25">
      <c r="A10" s="11" t="s">
        <v>93</v>
      </c>
      <c r="B10" s="23">
        <f t="shared" si="5"/>
        <v>7</v>
      </c>
      <c r="C10" s="24" t="s">
        <v>5</v>
      </c>
      <c r="D10" s="24" t="s">
        <v>124</v>
      </c>
      <c r="E10" s="24" t="s">
        <v>125</v>
      </c>
      <c r="F10" s="29">
        <v>2250</v>
      </c>
      <c r="G10" s="16">
        <v>1530</v>
      </c>
      <c r="H10" s="16">
        <v>1350</v>
      </c>
      <c r="I10" s="29">
        <v>2300</v>
      </c>
      <c r="J10" s="27">
        <f t="shared" si="0"/>
        <v>1610</v>
      </c>
      <c r="K10" s="27">
        <f t="shared" si="1"/>
        <v>1380</v>
      </c>
      <c r="L10" s="28">
        <f t="shared" si="2"/>
        <v>1.0222222222222221</v>
      </c>
      <c r="M10" s="17">
        <f t="shared" si="3"/>
        <v>1.0522875816993464</v>
      </c>
      <c r="N10" s="17">
        <f t="shared" si="4"/>
        <v>1.0222222222222221</v>
      </c>
    </row>
    <row r="11" spans="1:14" ht="47.25" x14ac:dyDescent="0.25">
      <c r="A11" s="11" t="s">
        <v>94</v>
      </c>
      <c r="B11" s="23">
        <f t="shared" si="5"/>
        <v>8</v>
      </c>
      <c r="C11" s="24" t="s">
        <v>5</v>
      </c>
      <c r="D11" s="24" t="s">
        <v>126</v>
      </c>
      <c r="E11" s="24" t="s">
        <v>127</v>
      </c>
      <c r="F11" s="29">
        <v>1800</v>
      </c>
      <c r="G11" s="16">
        <v>1224</v>
      </c>
      <c r="H11" s="16">
        <v>1080</v>
      </c>
      <c r="I11" s="29">
        <v>1800</v>
      </c>
      <c r="J11" s="27">
        <f t="shared" si="0"/>
        <v>1260</v>
      </c>
      <c r="K11" s="27">
        <f t="shared" si="1"/>
        <v>1080</v>
      </c>
      <c r="L11" s="28">
        <f t="shared" si="2"/>
        <v>1</v>
      </c>
      <c r="M11" s="17">
        <f t="shared" si="3"/>
        <v>1.0294117647058822</v>
      </c>
      <c r="N11" s="17">
        <f t="shared" si="4"/>
        <v>1</v>
      </c>
    </row>
    <row r="12" spans="1:14" ht="47.25" x14ac:dyDescent="0.25">
      <c r="A12" s="11" t="s">
        <v>95</v>
      </c>
      <c r="B12" s="23">
        <f t="shared" si="5"/>
        <v>9</v>
      </c>
      <c r="C12" s="24" t="s">
        <v>5</v>
      </c>
      <c r="D12" s="24" t="s">
        <v>128</v>
      </c>
      <c r="E12" s="24" t="s">
        <v>15</v>
      </c>
      <c r="F12" s="29">
        <v>1200</v>
      </c>
      <c r="G12" s="16">
        <v>816.00000000000011</v>
      </c>
      <c r="H12" s="16">
        <v>720</v>
      </c>
      <c r="I12" s="29">
        <v>1200</v>
      </c>
      <c r="J12" s="27">
        <f t="shared" si="0"/>
        <v>840</v>
      </c>
      <c r="K12" s="27">
        <f t="shared" si="1"/>
        <v>720</v>
      </c>
      <c r="L12" s="28">
        <f t="shared" si="2"/>
        <v>1</v>
      </c>
      <c r="M12" s="17">
        <f t="shared" si="3"/>
        <v>1.0294117647058822</v>
      </c>
      <c r="N12" s="17">
        <f t="shared" si="4"/>
        <v>1</v>
      </c>
    </row>
    <row r="13" spans="1:14" ht="63" x14ac:dyDescent="0.25">
      <c r="A13" s="11" t="s">
        <v>82</v>
      </c>
      <c r="B13" s="23">
        <f t="shared" si="5"/>
        <v>10</v>
      </c>
      <c r="C13" s="24" t="s">
        <v>4</v>
      </c>
      <c r="D13" s="24" t="s">
        <v>16</v>
      </c>
      <c r="E13" s="24" t="s">
        <v>129</v>
      </c>
      <c r="F13" s="29">
        <v>1100</v>
      </c>
      <c r="G13" s="16">
        <v>748</v>
      </c>
      <c r="H13" s="16">
        <v>660</v>
      </c>
      <c r="I13" s="29">
        <v>1100</v>
      </c>
      <c r="J13" s="27">
        <f t="shared" si="0"/>
        <v>770</v>
      </c>
      <c r="K13" s="27">
        <f t="shared" si="1"/>
        <v>660</v>
      </c>
      <c r="L13" s="28">
        <f t="shared" si="2"/>
        <v>1</v>
      </c>
      <c r="M13" s="17">
        <f t="shared" si="3"/>
        <v>1.0294117647058822</v>
      </c>
      <c r="N13" s="17">
        <f t="shared" si="4"/>
        <v>1</v>
      </c>
    </row>
    <row r="14" spans="1:14" ht="47.25" x14ac:dyDescent="0.25">
      <c r="A14" s="11" t="s">
        <v>83</v>
      </c>
      <c r="B14" s="23">
        <f t="shared" si="5"/>
        <v>11</v>
      </c>
      <c r="C14" s="24" t="s">
        <v>4</v>
      </c>
      <c r="D14" s="24" t="s">
        <v>130</v>
      </c>
      <c r="E14" s="24" t="s">
        <v>17</v>
      </c>
      <c r="F14" s="29">
        <v>700</v>
      </c>
      <c r="G14" s="16">
        <v>476.00000000000006</v>
      </c>
      <c r="H14" s="16">
        <v>420</v>
      </c>
      <c r="I14" s="29">
        <v>700</v>
      </c>
      <c r="J14" s="27">
        <f t="shared" si="0"/>
        <v>489.99999999999994</v>
      </c>
      <c r="K14" s="27">
        <f t="shared" si="1"/>
        <v>420</v>
      </c>
      <c r="L14" s="28">
        <f t="shared" si="2"/>
        <v>1</v>
      </c>
      <c r="M14" s="17">
        <f t="shared" si="3"/>
        <v>1.029411764705882</v>
      </c>
      <c r="N14" s="17">
        <f t="shared" si="4"/>
        <v>1</v>
      </c>
    </row>
    <row r="15" spans="1:14" ht="47.25" x14ac:dyDescent="0.25">
      <c r="A15" s="11" t="s">
        <v>84</v>
      </c>
      <c r="B15" s="23">
        <f t="shared" si="5"/>
        <v>12</v>
      </c>
      <c r="C15" s="24" t="s">
        <v>18</v>
      </c>
      <c r="D15" s="24" t="s">
        <v>19</v>
      </c>
      <c r="E15" s="24" t="s">
        <v>132</v>
      </c>
      <c r="F15" s="29">
        <v>500</v>
      </c>
      <c r="G15" s="16">
        <v>340</v>
      </c>
      <c r="H15" s="16">
        <v>300</v>
      </c>
      <c r="I15" s="29">
        <v>500</v>
      </c>
      <c r="J15" s="27">
        <f t="shared" si="0"/>
        <v>350</v>
      </c>
      <c r="K15" s="27">
        <f t="shared" si="1"/>
        <v>300</v>
      </c>
      <c r="L15" s="28">
        <f t="shared" si="2"/>
        <v>1</v>
      </c>
      <c r="M15" s="17">
        <f t="shared" si="3"/>
        <v>1.0294117647058822</v>
      </c>
      <c r="N15" s="17">
        <f t="shared" si="4"/>
        <v>1</v>
      </c>
    </row>
    <row r="16" spans="1:14" ht="47.25" x14ac:dyDescent="0.25">
      <c r="A16" s="11" t="s">
        <v>85</v>
      </c>
      <c r="B16" s="23">
        <f t="shared" si="5"/>
        <v>13</v>
      </c>
      <c r="C16" s="24" t="s">
        <v>20</v>
      </c>
      <c r="D16" s="24" t="s">
        <v>22</v>
      </c>
      <c r="E16" s="24" t="s">
        <v>21</v>
      </c>
      <c r="F16" s="29">
        <v>600</v>
      </c>
      <c r="G16" s="16">
        <v>408.00000000000006</v>
      </c>
      <c r="H16" s="16">
        <v>360</v>
      </c>
      <c r="I16" s="29">
        <v>600</v>
      </c>
      <c r="J16" s="27">
        <f t="shared" si="0"/>
        <v>420</v>
      </c>
      <c r="K16" s="27">
        <f t="shared" si="1"/>
        <v>360</v>
      </c>
      <c r="L16" s="28">
        <f t="shared" si="2"/>
        <v>1</v>
      </c>
      <c r="M16" s="17">
        <f t="shared" si="3"/>
        <v>1.0294117647058822</v>
      </c>
      <c r="N16" s="17">
        <f t="shared" si="4"/>
        <v>1</v>
      </c>
    </row>
    <row r="17" spans="1:14" ht="47.25" x14ac:dyDescent="0.25">
      <c r="A17" s="11" t="s">
        <v>71</v>
      </c>
      <c r="B17" s="23">
        <f t="shared" si="5"/>
        <v>14</v>
      </c>
      <c r="C17" s="24" t="s">
        <v>23</v>
      </c>
      <c r="D17" s="24" t="s">
        <v>24</v>
      </c>
      <c r="E17" s="24" t="s">
        <v>25</v>
      </c>
      <c r="F17" s="29">
        <v>1100</v>
      </c>
      <c r="G17" s="16">
        <v>748</v>
      </c>
      <c r="H17" s="16">
        <v>660</v>
      </c>
      <c r="I17" s="29">
        <v>1100</v>
      </c>
      <c r="J17" s="27">
        <f t="shared" si="0"/>
        <v>770</v>
      </c>
      <c r="K17" s="27">
        <f t="shared" si="1"/>
        <v>660</v>
      </c>
      <c r="L17" s="28">
        <f t="shared" si="2"/>
        <v>1</v>
      </c>
      <c r="M17" s="17">
        <f t="shared" si="3"/>
        <v>1.0294117647058822</v>
      </c>
      <c r="N17" s="17">
        <f t="shared" si="4"/>
        <v>1</v>
      </c>
    </row>
    <row r="18" spans="1:14" ht="48.75" customHeight="1" x14ac:dyDescent="0.25">
      <c r="A18" s="11" t="s">
        <v>72</v>
      </c>
      <c r="B18" s="23">
        <f t="shared" si="5"/>
        <v>15</v>
      </c>
      <c r="C18" s="24" t="s">
        <v>26</v>
      </c>
      <c r="D18" s="24" t="s">
        <v>25</v>
      </c>
      <c r="E18" s="24" t="s">
        <v>27</v>
      </c>
      <c r="F18" s="29">
        <v>700</v>
      </c>
      <c r="G18" s="16">
        <v>476.00000000000006</v>
      </c>
      <c r="H18" s="16">
        <v>420</v>
      </c>
      <c r="I18" s="29">
        <v>700</v>
      </c>
      <c r="J18" s="27">
        <f t="shared" si="0"/>
        <v>489.99999999999994</v>
      </c>
      <c r="K18" s="27">
        <f t="shared" si="1"/>
        <v>420</v>
      </c>
      <c r="L18" s="28">
        <f t="shared" si="2"/>
        <v>1</v>
      </c>
      <c r="M18" s="17">
        <f t="shared" si="3"/>
        <v>1.029411764705882</v>
      </c>
      <c r="N18" s="17">
        <f t="shared" si="4"/>
        <v>1</v>
      </c>
    </row>
    <row r="19" spans="1:14" ht="47.25" x14ac:dyDescent="0.25">
      <c r="A19" s="11" t="s">
        <v>73</v>
      </c>
      <c r="B19" s="23">
        <f t="shared" si="5"/>
        <v>16</v>
      </c>
      <c r="C19" s="24" t="s">
        <v>28</v>
      </c>
      <c r="D19" s="24" t="s">
        <v>29</v>
      </c>
      <c r="E19" s="24" t="s">
        <v>30</v>
      </c>
      <c r="F19" s="29">
        <v>700</v>
      </c>
      <c r="G19" s="16">
        <v>476.00000000000006</v>
      </c>
      <c r="H19" s="16">
        <v>420</v>
      </c>
      <c r="I19" s="29">
        <v>700</v>
      </c>
      <c r="J19" s="27">
        <f t="shared" si="0"/>
        <v>489.99999999999994</v>
      </c>
      <c r="K19" s="27">
        <f t="shared" si="1"/>
        <v>420</v>
      </c>
      <c r="L19" s="28">
        <f t="shared" si="2"/>
        <v>1</v>
      </c>
      <c r="M19" s="17">
        <f t="shared" si="3"/>
        <v>1.029411764705882</v>
      </c>
      <c r="N19" s="17">
        <f t="shared" si="4"/>
        <v>1</v>
      </c>
    </row>
    <row r="20" spans="1:14" ht="48.75" customHeight="1" x14ac:dyDescent="0.25">
      <c r="A20" s="11" t="s">
        <v>98</v>
      </c>
      <c r="B20" s="23">
        <f t="shared" si="5"/>
        <v>17</v>
      </c>
      <c r="C20" s="24" t="s">
        <v>31</v>
      </c>
      <c r="D20" s="24" t="s">
        <v>32</v>
      </c>
      <c r="E20" s="24" t="s">
        <v>33</v>
      </c>
      <c r="F20" s="29">
        <v>850</v>
      </c>
      <c r="G20" s="16">
        <v>578</v>
      </c>
      <c r="H20" s="16">
        <v>510</v>
      </c>
      <c r="I20" s="29">
        <v>850</v>
      </c>
      <c r="J20" s="27">
        <f t="shared" si="0"/>
        <v>595</v>
      </c>
      <c r="K20" s="27">
        <f t="shared" si="1"/>
        <v>510</v>
      </c>
      <c r="L20" s="28">
        <f t="shared" si="2"/>
        <v>1</v>
      </c>
      <c r="M20" s="17">
        <f t="shared" si="3"/>
        <v>1.0294117647058822</v>
      </c>
      <c r="N20" s="17">
        <f t="shared" si="4"/>
        <v>1</v>
      </c>
    </row>
    <row r="21" spans="1:14" ht="47.25" x14ac:dyDescent="0.25">
      <c r="A21" s="11" t="s">
        <v>86</v>
      </c>
      <c r="B21" s="23">
        <f t="shared" si="5"/>
        <v>18</v>
      </c>
      <c r="C21" s="24" t="s">
        <v>34</v>
      </c>
      <c r="D21" s="24" t="s">
        <v>35</v>
      </c>
      <c r="E21" s="24" t="s">
        <v>36</v>
      </c>
      <c r="F21" s="29">
        <v>500</v>
      </c>
      <c r="G21" s="16">
        <v>340</v>
      </c>
      <c r="H21" s="16">
        <v>300</v>
      </c>
      <c r="I21" s="29">
        <v>500</v>
      </c>
      <c r="J21" s="27">
        <f t="shared" si="0"/>
        <v>350</v>
      </c>
      <c r="K21" s="27">
        <f t="shared" si="1"/>
        <v>300</v>
      </c>
      <c r="L21" s="28">
        <f t="shared" si="2"/>
        <v>1</v>
      </c>
      <c r="M21" s="17">
        <f t="shared" si="3"/>
        <v>1.0294117647058822</v>
      </c>
      <c r="N21" s="17">
        <f t="shared" si="4"/>
        <v>1</v>
      </c>
    </row>
    <row r="22" spans="1:14" ht="31.5" x14ac:dyDescent="0.25">
      <c r="A22" s="11" t="s">
        <v>87</v>
      </c>
      <c r="B22" s="23">
        <f t="shared" si="5"/>
        <v>19</v>
      </c>
      <c r="C22" s="24" t="s">
        <v>37</v>
      </c>
      <c r="D22" s="24" t="s">
        <v>38</v>
      </c>
      <c r="E22" s="24" t="s">
        <v>39</v>
      </c>
      <c r="F22" s="29">
        <v>500</v>
      </c>
      <c r="G22" s="16">
        <v>340</v>
      </c>
      <c r="H22" s="16">
        <v>300</v>
      </c>
      <c r="I22" s="29">
        <v>500</v>
      </c>
      <c r="J22" s="27">
        <f t="shared" si="0"/>
        <v>350</v>
      </c>
      <c r="K22" s="27">
        <f t="shared" si="1"/>
        <v>300</v>
      </c>
      <c r="L22" s="28">
        <f t="shared" si="2"/>
        <v>1</v>
      </c>
      <c r="M22" s="17">
        <f t="shared" si="3"/>
        <v>1.0294117647058822</v>
      </c>
      <c r="N22" s="17">
        <f t="shared" si="4"/>
        <v>1</v>
      </c>
    </row>
    <row r="23" spans="1:14" ht="54.75" customHeight="1" x14ac:dyDescent="0.25">
      <c r="A23" s="11" t="s">
        <v>88</v>
      </c>
      <c r="B23" s="23">
        <f t="shared" si="5"/>
        <v>20</v>
      </c>
      <c r="C23" s="24" t="s">
        <v>40</v>
      </c>
      <c r="D23" s="24" t="s">
        <v>41</v>
      </c>
      <c r="E23" s="24" t="s">
        <v>42</v>
      </c>
      <c r="F23" s="29">
        <v>500</v>
      </c>
      <c r="G23" s="16">
        <v>340</v>
      </c>
      <c r="H23" s="16">
        <v>300</v>
      </c>
      <c r="I23" s="29">
        <v>500</v>
      </c>
      <c r="J23" s="27">
        <f t="shared" si="0"/>
        <v>350</v>
      </c>
      <c r="K23" s="27">
        <f t="shared" si="1"/>
        <v>300</v>
      </c>
      <c r="L23" s="28">
        <f t="shared" si="2"/>
        <v>1</v>
      </c>
      <c r="M23" s="17">
        <f t="shared" si="3"/>
        <v>1.0294117647058822</v>
      </c>
      <c r="N23" s="17">
        <f t="shared" si="4"/>
        <v>1</v>
      </c>
    </row>
    <row r="24" spans="1:14" ht="47.25" x14ac:dyDescent="0.25">
      <c r="A24" s="11" t="s">
        <v>89</v>
      </c>
      <c r="B24" s="23">
        <f t="shared" si="5"/>
        <v>21</v>
      </c>
      <c r="C24" s="24" t="s">
        <v>43</v>
      </c>
      <c r="D24" s="24" t="s">
        <v>44</v>
      </c>
      <c r="E24" s="24" t="s">
        <v>45</v>
      </c>
      <c r="F24" s="29">
        <v>700</v>
      </c>
      <c r="G24" s="16">
        <v>476.00000000000006</v>
      </c>
      <c r="H24" s="16">
        <v>420</v>
      </c>
      <c r="I24" s="29">
        <v>700</v>
      </c>
      <c r="J24" s="27">
        <f t="shared" si="0"/>
        <v>489.99999999999994</v>
      </c>
      <c r="K24" s="27">
        <f t="shared" si="1"/>
        <v>420</v>
      </c>
      <c r="L24" s="28">
        <f t="shared" si="2"/>
        <v>1</v>
      </c>
      <c r="M24" s="17">
        <f t="shared" si="3"/>
        <v>1.029411764705882</v>
      </c>
      <c r="N24" s="17">
        <f t="shared" si="4"/>
        <v>1</v>
      </c>
    </row>
    <row r="25" spans="1:14" ht="31.5" x14ac:dyDescent="0.25">
      <c r="A25" s="11" t="s">
        <v>74</v>
      </c>
      <c r="B25" s="23">
        <f t="shared" si="5"/>
        <v>22</v>
      </c>
      <c r="C25" s="24" t="s">
        <v>46</v>
      </c>
      <c r="D25" s="24" t="s">
        <v>47</v>
      </c>
      <c r="E25" s="24" t="s">
        <v>48</v>
      </c>
      <c r="F25" s="29">
        <v>1100</v>
      </c>
      <c r="G25" s="16">
        <v>748</v>
      </c>
      <c r="H25" s="16">
        <v>660</v>
      </c>
      <c r="I25" s="29">
        <v>1100</v>
      </c>
      <c r="J25" s="27">
        <f t="shared" si="0"/>
        <v>770</v>
      </c>
      <c r="K25" s="27">
        <f t="shared" si="1"/>
        <v>660</v>
      </c>
      <c r="L25" s="28">
        <f t="shared" si="2"/>
        <v>1</v>
      </c>
      <c r="M25" s="17">
        <f t="shared" si="3"/>
        <v>1.0294117647058822</v>
      </c>
      <c r="N25" s="17">
        <f t="shared" si="4"/>
        <v>1</v>
      </c>
    </row>
    <row r="26" spans="1:14" ht="31.5" x14ac:dyDescent="0.25">
      <c r="A26" s="11" t="s">
        <v>75</v>
      </c>
      <c r="B26" s="23">
        <f t="shared" si="5"/>
        <v>23</v>
      </c>
      <c r="C26" s="24" t="s">
        <v>49</v>
      </c>
      <c r="D26" s="24" t="s">
        <v>131</v>
      </c>
      <c r="E26" s="24" t="s">
        <v>50</v>
      </c>
      <c r="F26" s="29">
        <v>600</v>
      </c>
      <c r="G26" s="16">
        <v>408.00000000000006</v>
      </c>
      <c r="H26" s="16">
        <v>360</v>
      </c>
      <c r="I26" s="29">
        <v>600</v>
      </c>
      <c r="J26" s="27">
        <f t="shared" si="0"/>
        <v>420</v>
      </c>
      <c r="K26" s="27">
        <f t="shared" si="1"/>
        <v>360</v>
      </c>
      <c r="L26" s="28">
        <f t="shared" si="2"/>
        <v>1</v>
      </c>
      <c r="M26" s="17">
        <f t="shared" si="3"/>
        <v>1.0294117647058822</v>
      </c>
      <c r="N26" s="17">
        <f t="shared" si="4"/>
        <v>1</v>
      </c>
    </row>
    <row r="27" spans="1:14" ht="52.5" customHeight="1" x14ac:dyDescent="0.25">
      <c r="A27" s="11" t="s">
        <v>76</v>
      </c>
      <c r="B27" s="23">
        <f t="shared" si="5"/>
        <v>24</v>
      </c>
      <c r="C27" s="24" t="s">
        <v>51</v>
      </c>
      <c r="D27" s="24" t="s">
        <v>52</v>
      </c>
      <c r="E27" s="24" t="s">
        <v>53</v>
      </c>
      <c r="F27" s="29">
        <v>600</v>
      </c>
      <c r="G27" s="16">
        <v>408.00000000000006</v>
      </c>
      <c r="H27" s="16">
        <v>360</v>
      </c>
      <c r="I27" s="29">
        <v>600</v>
      </c>
      <c r="J27" s="27">
        <f t="shared" si="0"/>
        <v>420</v>
      </c>
      <c r="K27" s="27">
        <f t="shared" si="1"/>
        <v>360</v>
      </c>
      <c r="L27" s="28">
        <f t="shared" si="2"/>
        <v>1</v>
      </c>
      <c r="M27" s="17">
        <f t="shared" si="3"/>
        <v>1.0294117647058822</v>
      </c>
      <c r="N27" s="17">
        <f t="shared" si="4"/>
        <v>1</v>
      </c>
    </row>
    <row r="28" spans="1:14" ht="31.5" x14ac:dyDescent="0.25">
      <c r="A28" s="11" t="s">
        <v>77</v>
      </c>
      <c r="B28" s="23">
        <f t="shared" si="5"/>
        <v>25</v>
      </c>
      <c r="C28" s="24" t="s">
        <v>54</v>
      </c>
      <c r="D28" s="24" t="s">
        <v>55</v>
      </c>
      <c r="E28" s="24" t="s">
        <v>56</v>
      </c>
      <c r="F28" s="29">
        <v>600</v>
      </c>
      <c r="G28" s="16">
        <v>408.00000000000006</v>
      </c>
      <c r="H28" s="16">
        <v>360</v>
      </c>
      <c r="I28" s="29">
        <v>600</v>
      </c>
      <c r="J28" s="27">
        <f t="shared" si="0"/>
        <v>420</v>
      </c>
      <c r="K28" s="27">
        <f t="shared" si="1"/>
        <v>360</v>
      </c>
      <c r="L28" s="28">
        <f t="shared" si="2"/>
        <v>1</v>
      </c>
      <c r="M28" s="17">
        <f t="shared" si="3"/>
        <v>1.0294117647058822</v>
      </c>
      <c r="N28" s="17">
        <f t="shared" si="4"/>
        <v>1</v>
      </c>
    </row>
    <row r="29" spans="1:14" ht="31.5" x14ac:dyDescent="0.25">
      <c r="A29" s="11" t="s">
        <v>78</v>
      </c>
      <c r="B29" s="23">
        <f t="shared" si="5"/>
        <v>26</v>
      </c>
      <c r="C29" s="24" t="s">
        <v>54</v>
      </c>
      <c r="D29" s="24" t="s">
        <v>57</v>
      </c>
      <c r="E29" s="24" t="s">
        <v>58</v>
      </c>
      <c r="F29" s="29">
        <v>600</v>
      </c>
      <c r="G29" s="16">
        <v>408.00000000000006</v>
      </c>
      <c r="H29" s="16">
        <v>360</v>
      </c>
      <c r="I29" s="29">
        <v>600</v>
      </c>
      <c r="J29" s="27">
        <f t="shared" si="0"/>
        <v>420</v>
      </c>
      <c r="K29" s="27">
        <f t="shared" si="1"/>
        <v>360</v>
      </c>
      <c r="L29" s="28">
        <f t="shared" si="2"/>
        <v>1</v>
      </c>
      <c r="M29" s="17">
        <f t="shared" si="3"/>
        <v>1.0294117647058822</v>
      </c>
      <c r="N29" s="17">
        <f t="shared" si="4"/>
        <v>1</v>
      </c>
    </row>
    <row r="30" spans="1:14" ht="47.25" x14ac:dyDescent="0.25">
      <c r="A30" s="11" t="s">
        <v>97</v>
      </c>
      <c r="B30" s="23">
        <f t="shared" si="5"/>
        <v>27</v>
      </c>
      <c r="C30" s="24" t="s">
        <v>59</v>
      </c>
      <c r="D30" s="24" t="s">
        <v>133</v>
      </c>
      <c r="E30" s="24" t="s">
        <v>60</v>
      </c>
      <c r="F30" s="29">
        <v>850</v>
      </c>
      <c r="G30" s="16">
        <v>578</v>
      </c>
      <c r="H30" s="16">
        <v>510</v>
      </c>
      <c r="I30" s="29">
        <v>850</v>
      </c>
      <c r="J30" s="27">
        <f t="shared" si="0"/>
        <v>595</v>
      </c>
      <c r="K30" s="27">
        <f t="shared" si="1"/>
        <v>510</v>
      </c>
      <c r="L30" s="28">
        <f t="shared" si="2"/>
        <v>1</v>
      </c>
      <c r="M30" s="17">
        <f t="shared" si="3"/>
        <v>1.0294117647058822</v>
      </c>
      <c r="N30" s="17">
        <f t="shared" si="4"/>
        <v>1</v>
      </c>
    </row>
    <row r="31" spans="1:14" ht="31.5" x14ac:dyDescent="0.25">
      <c r="A31" s="11" t="s">
        <v>90</v>
      </c>
      <c r="B31" s="23">
        <f t="shared" si="5"/>
        <v>28</v>
      </c>
      <c r="C31" s="24" t="s">
        <v>61</v>
      </c>
      <c r="D31" s="24" t="s">
        <v>3</v>
      </c>
      <c r="E31" s="24"/>
      <c r="F31" s="29">
        <v>700</v>
      </c>
      <c r="G31" s="16">
        <v>476.00000000000006</v>
      </c>
      <c r="H31" s="16">
        <v>420</v>
      </c>
      <c r="I31" s="29">
        <v>700</v>
      </c>
      <c r="J31" s="27">
        <f t="shared" si="0"/>
        <v>489.99999999999994</v>
      </c>
      <c r="K31" s="27">
        <f t="shared" si="1"/>
        <v>420</v>
      </c>
      <c r="L31" s="28">
        <f t="shared" si="2"/>
        <v>1</v>
      </c>
      <c r="M31" s="17">
        <f t="shared" si="3"/>
        <v>1.029411764705882</v>
      </c>
      <c r="N31" s="17">
        <f t="shared" si="4"/>
        <v>1</v>
      </c>
    </row>
    <row r="32" spans="1:14" x14ac:dyDescent="0.25">
      <c r="A32" s="11" t="s">
        <v>91</v>
      </c>
      <c r="B32" s="23">
        <f t="shared" si="5"/>
        <v>29</v>
      </c>
      <c r="C32" s="24" t="s">
        <v>62</v>
      </c>
      <c r="D32" s="24" t="s">
        <v>3</v>
      </c>
      <c r="E32" s="24"/>
      <c r="F32" s="29">
        <v>1000</v>
      </c>
      <c r="G32" s="16">
        <v>680</v>
      </c>
      <c r="H32" s="16">
        <v>600</v>
      </c>
      <c r="I32" s="29">
        <v>1000</v>
      </c>
      <c r="J32" s="27">
        <f t="shared" si="0"/>
        <v>700</v>
      </c>
      <c r="K32" s="27">
        <f t="shared" si="1"/>
        <v>600</v>
      </c>
      <c r="L32" s="28">
        <f t="shared" si="2"/>
        <v>1</v>
      </c>
      <c r="M32" s="17">
        <f t="shared" si="3"/>
        <v>1.0294117647058822</v>
      </c>
      <c r="N32" s="17">
        <f t="shared" si="4"/>
        <v>1</v>
      </c>
    </row>
    <row r="33" spans="1:14" x14ac:dyDescent="0.25">
      <c r="A33" s="11" t="s">
        <v>135</v>
      </c>
      <c r="B33" s="23">
        <f t="shared" si="5"/>
        <v>30</v>
      </c>
      <c r="C33" s="24" t="s">
        <v>134</v>
      </c>
      <c r="D33" s="24" t="s">
        <v>3</v>
      </c>
      <c r="E33" s="24"/>
      <c r="F33" s="29"/>
      <c r="G33" s="16"/>
      <c r="H33" s="16"/>
      <c r="I33" s="29">
        <v>1100</v>
      </c>
      <c r="J33" s="27">
        <f t="shared" si="0"/>
        <v>770</v>
      </c>
      <c r="K33" s="27">
        <f t="shared" si="1"/>
        <v>660</v>
      </c>
      <c r="L33" s="28"/>
      <c r="M33" s="17"/>
      <c r="N33" s="17"/>
    </row>
    <row r="34" spans="1:14" ht="47.25" x14ac:dyDescent="0.25">
      <c r="A34" s="11" t="s">
        <v>99</v>
      </c>
      <c r="B34" s="23">
        <f t="shared" si="5"/>
        <v>31</v>
      </c>
      <c r="C34" s="24" t="s">
        <v>100</v>
      </c>
      <c r="D34" s="24" t="s">
        <v>3</v>
      </c>
      <c r="E34" s="24"/>
      <c r="F34" s="29">
        <v>550</v>
      </c>
      <c r="G34" s="16">
        <v>374</v>
      </c>
      <c r="H34" s="16">
        <v>330</v>
      </c>
      <c r="I34" s="29">
        <v>550</v>
      </c>
      <c r="J34" s="27">
        <f t="shared" si="0"/>
        <v>385</v>
      </c>
      <c r="K34" s="27">
        <f t="shared" si="1"/>
        <v>330</v>
      </c>
      <c r="L34" s="28">
        <f t="shared" si="2"/>
        <v>1</v>
      </c>
      <c r="M34" s="17">
        <f t="shared" si="3"/>
        <v>1.0294117647058822</v>
      </c>
      <c r="N34" s="17">
        <f t="shared" si="4"/>
        <v>1</v>
      </c>
    </row>
    <row r="35" spans="1:14" ht="25.5" x14ac:dyDescent="0.25">
      <c r="A35" s="11" t="s">
        <v>103</v>
      </c>
      <c r="B35" s="23">
        <f t="shared" si="5"/>
        <v>32</v>
      </c>
      <c r="C35" s="24" t="s">
        <v>63</v>
      </c>
      <c r="D35" s="24" t="s">
        <v>3</v>
      </c>
      <c r="E35" s="24"/>
      <c r="F35" s="29"/>
      <c r="G35" s="16"/>
      <c r="H35" s="16"/>
      <c r="I35" s="29">
        <v>600</v>
      </c>
      <c r="J35" s="27">
        <f t="shared" si="0"/>
        <v>420</v>
      </c>
      <c r="K35" s="27">
        <f t="shared" si="1"/>
        <v>360</v>
      </c>
      <c r="L35" s="28"/>
      <c r="M35" s="17"/>
      <c r="N35" s="17"/>
    </row>
    <row r="36" spans="1:14" ht="38.25" x14ac:dyDescent="0.25">
      <c r="A36" s="11" t="s">
        <v>102</v>
      </c>
      <c r="B36" s="23">
        <f t="shared" si="5"/>
        <v>33</v>
      </c>
      <c r="C36" s="24" t="s">
        <v>64</v>
      </c>
      <c r="D36" s="24" t="s">
        <v>3</v>
      </c>
      <c r="E36" s="24"/>
      <c r="F36" s="29"/>
      <c r="G36" s="16"/>
      <c r="H36" s="16"/>
      <c r="I36" s="29">
        <v>450</v>
      </c>
      <c r="J36" s="27">
        <f t="shared" si="0"/>
        <v>315</v>
      </c>
      <c r="K36" s="27">
        <f t="shared" si="1"/>
        <v>270</v>
      </c>
      <c r="L36" s="28"/>
      <c r="M36" s="17"/>
      <c r="N36" s="17"/>
    </row>
    <row r="37" spans="1:14" ht="38.25" x14ac:dyDescent="0.25">
      <c r="A37" s="11" t="s">
        <v>101</v>
      </c>
      <c r="B37" s="23">
        <f t="shared" si="5"/>
        <v>34</v>
      </c>
      <c r="C37" s="24" t="s">
        <v>6</v>
      </c>
      <c r="D37" s="24" t="s">
        <v>3</v>
      </c>
      <c r="E37" s="24"/>
      <c r="F37" s="29"/>
      <c r="G37" s="16"/>
      <c r="H37" s="16"/>
      <c r="I37" s="29">
        <v>400</v>
      </c>
      <c r="J37" s="27">
        <f t="shared" si="0"/>
        <v>280</v>
      </c>
      <c r="K37" s="27">
        <f t="shared" si="1"/>
        <v>240</v>
      </c>
      <c r="L37" s="28"/>
      <c r="M37" s="17"/>
      <c r="N37" s="17"/>
    </row>
    <row r="38" spans="1:14" x14ac:dyDescent="0.25">
      <c r="F38" s="14"/>
    </row>
  </sheetData>
  <autoFilter ref="B1:K37" xr:uid="{1057FE0E-9BD3-4BA1-ADED-336EF71DE582}"/>
  <mergeCells count="12">
    <mergeCell ref="B1:B2"/>
    <mergeCell ref="C1:C2"/>
    <mergeCell ref="K1:K2"/>
    <mergeCell ref="J1:J2"/>
    <mergeCell ref="I1:I2"/>
    <mergeCell ref="N1:N2"/>
    <mergeCell ref="D1:E1"/>
    <mergeCell ref="L1:L2"/>
    <mergeCell ref="F1:F2"/>
    <mergeCell ref="H1:H2"/>
    <mergeCell ref="G1:G2"/>
    <mergeCell ref="M1:M2"/>
  </mergeCells>
  <pageMargins left="0.25" right="0.14000000000000001" top="0.28000000000000003" bottom="0.31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37"/>
  <sheetViews>
    <sheetView tabSelected="1" view="pageBreakPreview" topLeftCell="B1" zoomScale="85" zoomScaleNormal="100" zoomScaleSheetLayoutView="85" workbookViewId="0">
      <selection activeCell="J1" activeCellId="4" sqref="O1:Q1048576 K1:K1048576 J1 I1:I1048576 J1:J1048576"/>
    </sheetView>
  </sheetViews>
  <sheetFormatPr defaultRowHeight="15.75" x14ac:dyDescent="0.25"/>
  <cols>
    <col min="1" max="1" width="0" style="3" hidden="1" customWidth="1"/>
    <col min="2" max="2" width="5" style="10" bestFit="1" customWidth="1"/>
    <col min="3" max="3" width="32.85546875" style="6" customWidth="1"/>
    <col min="4" max="5" width="38.42578125" style="6" customWidth="1"/>
    <col min="6" max="8" width="11.7109375" style="9" customWidth="1"/>
    <col min="9" max="11" width="11.7109375" style="9" hidden="1" customWidth="1"/>
    <col min="12" max="13" width="11" style="18" customWidth="1"/>
    <col min="14" max="14" width="11.7109375" style="9" customWidth="1"/>
    <col min="15" max="17" width="11.7109375" style="9" hidden="1" customWidth="1"/>
    <col min="18" max="18" width="9.140625" style="18"/>
    <col min="19" max="16384" width="9.140625" style="3"/>
  </cols>
  <sheetData>
    <row r="1" spans="1:19" ht="61.5" customHeight="1" x14ac:dyDescent="0.25">
      <c r="A1" s="15"/>
      <c r="B1" s="32" t="s">
        <v>0</v>
      </c>
      <c r="C1" s="32" t="s">
        <v>1</v>
      </c>
      <c r="D1" s="32" t="s">
        <v>2</v>
      </c>
      <c r="E1" s="32"/>
      <c r="F1" s="34" t="s">
        <v>104</v>
      </c>
      <c r="G1" s="34" t="s">
        <v>108</v>
      </c>
      <c r="H1" s="34" t="s">
        <v>116</v>
      </c>
      <c r="I1" s="30"/>
      <c r="J1" s="30"/>
      <c r="K1" s="30"/>
      <c r="L1" s="32" t="s">
        <v>110</v>
      </c>
      <c r="M1" s="32" t="s">
        <v>111</v>
      </c>
      <c r="N1" s="34" t="s">
        <v>109</v>
      </c>
      <c r="O1" s="30"/>
      <c r="P1" s="30"/>
      <c r="Q1" s="30"/>
      <c r="R1" s="34" t="s">
        <v>117</v>
      </c>
    </row>
    <row r="2" spans="1:19" ht="75.75" customHeight="1" x14ac:dyDescent="0.25">
      <c r="A2" s="15"/>
      <c r="B2" s="32"/>
      <c r="C2" s="32"/>
      <c r="D2" s="19" t="s">
        <v>68</v>
      </c>
      <c r="E2" s="19" t="s">
        <v>67</v>
      </c>
      <c r="F2" s="34"/>
      <c r="G2" s="34"/>
      <c r="H2" s="34"/>
      <c r="I2" s="30"/>
      <c r="J2" s="30"/>
      <c r="K2" s="30"/>
      <c r="L2" s="32"/>
      <c r="M2" s="32"/>
      <c r="N2" s="34"/>
      <c r="O2" s="30"/>
      <c r="P2" s="30"/>
      <c r="Q2" s="30"/>
      <c r="R2" s="34"/>
    </row>
    <row r="3" spans="1:19" x14ac:dyDescent="0.25">
      <c r="A3" s="15"/>
      <c r="B3" s="19"/>
      <c r="C3" s="20" t="s">
        <v>65</v>
      </c>
      <c r="D3" s="20"/>
      <c r="E3" s="20"/>
      <c r="F3" s="21"/>
      <c r="G3" s="21"/>
      <c r="H3" s="21"/>
      <c r="I3" s="21"/>
      <c r="J3" s="21"/>
      <c r="K3" s="21"/>
      <c r="L3" s="22"/>
      <c r="M3" s="16"/>
      <c r="N3" s="21"/>
      <c r="O3" s="21"/>
      <c r="P3" s="21"/>
      <c r="Q3" s="21"/>
      <c r="R3" s="16"/>
    </row>
    <row r="4" spans="1:19" ht="31.5" x14ac:dyDescent="0.25">
      <c r="A4" s="11" t="s">
        <v>79</v>
      </c>
      <c r="B4" s="23">
        <f>'ĐẤT PNN'!B4</f>
        <v>1</v>
      </c>
      <c r="C4" s="24" t="str">
        <f>'ĐẤT PNN'!C4</f>
        <v>Đường ĐT 756</v>
      </c>
      <c r="D4" s="24" t="str">
        <f>'ĐẤT PNN'!D4</f>
        <v>Ngã 3 dốc cà phê (thửa đất số 105, tờ bản đồ số 31)</v>
      </c>
      <c r="E4" s="24" t="str">
        <f>'ĐẤT PNN'!E4</f>
        <v>Ngã 3 giao đường ĐT 758
 (thửa đất số 254, tờ bản đồ số 41)</v>
      </c>
      <c r="F4" s="25">
        <v>130</v>
      </c>
      <c r="G4" s="25">
        <v>90</v>
      </c>
      <c r="H4" s="25">
        <v>15</v>
      </c>
      <c r="I4" s="25"/>
      <c r="J4" s="25"/>
      <c r="K4" s="25"/>
      <c r="L4" s="22">
        <f>F4*1.4</f>
        <v>182</v>
      </c>
      <c r="M4" s="22">
        <f t="shared" ref="M4" si="0">G4*1.4</f>
        <v>125.99999999999999</v>
      </c>
      <c r="N4" s="22">
        <f>H4*$S$4</f>
        <v>37</v>
      </c>
      <c r="O4" s="22"/>
      <c r="P4" s="22"/>
      <c r="Q4" s="22"/>
      <c r="R4" s="16">
        <f>L4/F4</f>
        <v>1.4</v>
      </c>
      <c r="S4" s="3">
        <f>74/30</f>
        <v>2.4666666666666668</v>
      </c>
    </row>
    <row r="5" spans="1:19" ht="31.5" x14ac:dyDescent="0.25">
      <c r="A5" s="11" t="s">
        <v>80</v>
      </c>
      <c r="B5" s="23">
        <f>'ĐẤT PNN'!B5</f>
        <v>2</v>
      </c>
      <c r="C5" s="24" t="str">
        <f>'ĐẤT PNN'!C5</f>
        <v>Đường ĐT 756</v>
      </c>
      <c r="D5" s="24" t="str">
        <f>'ĐẤT PNN'!D5</f>
        <v>Cầu suối Cát (thửa đất số 8, tờ bản đồ số 4; ranh giới xã Tân Quan)</v>
      </c>
      <c r="E5" s="24" t="str">
        <f>'ĐẤT PNN'!E5</f>
        <v>Ngã 3 dốc cà phê (thửa đất số 40, tờ bản đồ số 31)</v>
      </c>
      <c r="F5" s="25">
        <v>130</v>
      </c>
      <c r="G5" s="25">
        <v>90</v>
      </c>
      <c r="H5" s="25">
        <v>15</v>
      </c>
      <c r="I5" s="25"/>
      <c r="J5" s="25"/>
      <c r="K5" s="25"/>
      <c r="L5" s="22">
        <f t="shared" ref="L5:L24" si="1">F5*1.4</f>
        <v>182</v>
      </c>
      <c r="M5" s="22">
        <f t="shared" ref="M5:M24" si="2">G5*1.4</f>
        <v>125.99999999999999</v>
      </c>
      <c r="N5" s="22">
        <f t="shared" ref="N5:N24" si="3">H5*$S$4</f>
        <v>37</v>
      </c>
      <c r="O5" s="22"/>
      <c r="P5" s="22"/>
      <c r="Q5" s="22"/>
      <c r="R5" s="16">
        <f t="shared" ref="R5:R24" si="4">L5/F5</f>
        <v>1.4</v>
      </c>
    </row>
    <row r="6" spans="1:19" ht="47.25" x14ac:dyDescent="0.25">
      <c r="A6" s="11" t="s">
        <v>81</v>
      </c>
      <c r="B6" s="23">
        <f>'ĐẤT PNN'!B6</f>
        <v>3</v>
      </c>
      <c r="C6" s="24" t="str">
        <f>'ĐẤT PNN'!C6</f>
        <v>Đường ĐT 756</v>
      </c>
      <c r="D6" s="24" t="str">
        <f>'ĐẤT PNN'!D6</f>
        <v>Ngã 3 giao đường ĐT 758
 (thửa đất số 259, tờ bản đồ số 41; trường THCS Tân Hưng)</v>
      </c>
      <c r="E6" s="24" t="str">
        <f>'ĐẤT PNN'!E6</f>
        <v>Ranh giới xã Nha Bích
(thửa đất số 594, tờ bản đồ số 15)</v>
      </c>
      <c r="F6" s="25">
        <v>130</v>
      </c>
      <c r="G6" s="25">
        <v>90</v>
      </c>
      <c r="H6" s="25">
        <v>15</v>
      </c>
      <c r="I6" s="25"/>
      <c r="J6" s="25"/>
      <c r="K6" s="25"/>
      <c r="L6" s="22">
        <f t="shared" si="1"/>
        <v>182</v>
      </c>
      <c r="M6" s="22">
        <f t="shared" si="2"/>
        <v>125.99999999999999</v>
      </c>
      <c r="N6" s="22">
        <f t="shared" si="3"/>
        <v>37</v>
      </c>
      <c r="O6" s="22"/>
      <c r="P6" s="22"/>
      <c r="Q6" s="22"/>
      <c r="R6" s="16">
        <f t="shared" si="4"/>
        <v>1.4</v>
      </c>
    </row>
    <row r="7" spans="1:19" ht="31.5" x14ac:dyDescent="0.25">
      <c r="A7" s="11" t="s">
        <v>96</v>
      </c>
      <c r="B7" s="23">
        <f>'ĐẤT PNN'!B7</f>
        <v>4</v>
      </c>
      <c r="C7" s="24" t="str">
        <f>'ĐẤT PNN'!C7</f>
        <v>Đường ĐT 756</v>
      </c>
      <c r="D7" s="24" t="str">
        <f>'ĐẤT PNN'!D7</f>
        <v>Giáp ranh xã Lộc Quang</v>
      </c>
      <c r="E7" s="24" t="str">
        <f>'ĐẤT PNN'!E7</f>
        <v>Cầu suối Cát (thửa đất số 326, tờ bản đồ số 81; ranh giới xã Tân Quan)</v>
      </c>
      <c r="F7" s="25">
        <v>130</v>
      </c>
      <c r="G7" s="25">
        <v>70</v>
      </c>
      <c r="H7" s="25">
        <v>15</v>
      </c>
      <c r="I7" s="25"/>
      <c r="J7" s="25"/>
      <c r="K7" s="25"/>
      <c r="L7" s="22">
        <f t="shared" si="1"/>
        <v>182</v>
      </c>
      <c r="M7" s="22">
        <f t="shared" si="2"/>
        <v>98</v>
      </c>
      <c r="N7" s="22">
        <f t="shared" si="3"/>
        <v>37</v>
      </c>
      <c r="O7" s="22"/>
      <c r="P7" s="22"/>
      <c r="Q7" s="22"/>
      <c r="R7" s="16">
        <f t="shared" si="4"/>
        <v>1.4</v>
      </c>
    </row>
    <row r="8" spans="1:19" ht="31.5" x14ac:dyDescent="0.25">
      <c r="A8" s="11" t="s">
        <v>70</v>
      </c>
      <c r="B8" s="23">
        <f>'ĐẤT PNN'!B8</f>
        <v>5</v>
      </c>
      <c r="C8" s="24" t="str">
        <f>'ĐẤT PNN'!C8</f>
        <v>Đường ĐT 757</v>
      </c>
      <c r="D8" s="24" t="str">
        <f>'ĐẤT PNN'!D8</f>
        <v>Cầu Bà Nùng ranh giới Tân Hưng - P. An Lộc (thửa đất số 87 , tờ bản đồ 68)</v>
      </c>
      <c r="E8" s="24" t="str">
        <f>'ĐẤT PNN'!E8</f>
        <v>Giáp đường ĐT 756</v>
      </c>
      <c r="F8" s="25">
        <v>90</v>
      </c>
      <c r="G8" s="25">
        <v>60</v>
      </c>
      <c r="H8" s="25">
        <v>15</v>
      </c>
      <c r="I8" s="25"/>
      <c r="J8" s="25"/>
      <c r="K8" s="25"/>
      <c r="L8" s="22">
        <f t="shared" si="1"/>
        <v>125.99999999999999</v>
      </c>
      <c r="M8" s="22">
        <f t="shared" si="2"/>
        <v>84</v>
      </c>
      <c r="N8" s="22">
        <f t="shared" si="3"/>
        <v>37</v>
      </c>
      <c r="O8" s="22"/>
      <c r="P8" s="22"/>
      <c r="Q8" s="22"/>
      <c r="R8" s="16">
        <f t="shared" si="4"/>
        <v>1.4</v>
      </c>
    </row>
    <row r="9" spans="1:19" ht="63" x14ac:dyDescent="0.25">
      <c r="A9" s="11" t="s">
        <v>92</v>
      </c>
      <c r="B9" s="23">
        <f>'ĐẤT PNN'!B9</f>
        <v>6</v>
      </c>
      <c r="C9" s="24" t="str">
        <f>'ĐẤT PNN'!C9</f>
        <v>Đường ĐT 757</v>
      </c>
      <c r="D9" s="24" t="str">
        <f>'ĐẤT PNN'!D9</f>
        <v>Giáp ranh với cao su Nông trường Trà Thanh - công ty cao su Bình Long (Hộ ông Hoàng Giáp Sơn) (thửa đất số 137, tờ bản đồ số 122 )</v>
      </c>
      <c r="E9" s="24" t="str">
        <f>'ĐẤT PNN'!E9</f>
        <v>Điểm cuối thửa đất số 247, tờ bản đồ số 123 (Đất hộ ông Lê Hoàng Đàn; đối diện Trường THCS Thanh An)</v>
      </c>
      <c r="F9" s="25">
        <v>130</v>
      </c>
      <c r="G9" s="25">
        <v>90</v>
      </c>
      <c r="H9" s="25">
        <v>15</v>
      </c>
      <c r="I9" s="25"/>
      <c r="J9" s="25"/>
      <c r="K9" s="25"/>
      <c r="L9" s="22">
        <f t="shared" si="1"/>
        <v>182</v>
      </c>
      <c r="M9" s="22">
        <f t="shared" si="2"/>
        <v>125.99999999999999</v>
      </c>
      <c r="N9" s="22">
        <f t="shared" si="3"/>
        <v>37</v>
      </c>
      <c r="O9" s="22"/>
      <c r="P9" s="22"/>
      <c r="Q9" s="22"/>
      <c r="R9" s="16">
        <f t="shared" si="4"/>
        <v>1.4</v>
      </c>
    </row>
    <row r="10" spans="1:19" ht="47.25" x14ac:dyDescent="0.25">
      <c r="A10" s="11" t="s">
        <v>93</v>
      </c>
      <c r="B10" s="23">
        <f>'ĐẤT PNN'!B10</f>
        <v>7</v>
      </c>
      <c r="C10" s="24" t="str">
        <f>'ĐẤT PNN'!C10</f>
        <v>Đường ĐT 757</v>
      </c>
      <c r="D10" s="24" t="str">
        <f>'ĐẤT PNN'!D10</f>
        <v>Thửa đất số 254, tờ bản đồ số 123 (Chủ sử dụng: Phạm Văn Dung; đối diện trường THCS Thanh An)</v>
      </c>
      <c r="E10" s="24" t="str">
        <f>'ĐẤT PNN'!E10</f>
        <v>Điểm cuối thửa đất số 371, tờ bản đồ số 123 (Chủ sử dụng: Vũ Văn Giỏi)</v>
      </c>
      <c r="F10" s="25">
        <v>130</v>
      </c>
      <c r="G10" s="25">
        <v>90</v>
      </c>
      <c r="H10" s="25">
        <v>15</v>
      </c>
      <c r="I10" s="25"/>
      <c r="J10" s="25"/>
      <c r="K10" s="25"/>
      <c r="L10" s="22">
        <f t="shared" si="1"/>
        <v>182</v>
      </c>
      <c r="M10" s="22">
        <f t="shared" si="2"/>
        <v>125.99999999999999</v>
      </c>
      <c r="N10" s="22">
        <f t="shared" si="3"/>
        <v>37</v>
      </c>
      <c r="O10" s="22"/>
      <c r="P10" s="22"/>
      <c r="Q10" s="22"/>
      <c r="R10" s="16">
        <f t="shared" si="4"/>
        <v>1.4</v>
      </c>
    </row>
    <row r="11" spans="1:19" ht="31.5" x14ac:dyDescent="0.25">
      <c r="A11" s="11" t="s">
        <v>94</v>
      </c>
      <c r="B11" s="23">
        <f>'ĐẤT PNN'!B11</f>
        <v>8</v>
      </c>
      <c r="C11" s="24" t="str">
        <f>'ĐẤT PNN'!C11</f>
        <v>Đường ĐT 757</v>
      </c>
      <c r="D11" s="24" t="str">
        <f>'ĐẤT PNN'!D11</f>
        <v>Thửa đất số 369, tờ bản đồ số 123 (chủ sử dụng: Bùi Thị Yến)</v>
      </c>
      <c r="E11" s="24" t="str">
        <f>'ĐẤT PNN'!E11</f>
        <v>Ngã tư giao đường bê tông Tổ 6, Trung Sơn (thửa đất số 87, tờ bản đồ số 130)</v>
      </c>
      <c r="F11" s="25">
        <v>130</v>
      </c>
      <c r="G11" s="25">
        <v>90</v>
      </c>
      <c r="H11" s="25">
        <v>15</v>
      </c>
      <c r="I11" s="25"/>
      <c r="J11" s="25"/>
      <c r="K11" s="25"/>
      <c r="L11" s="22">
        <f t="shared" si="1"/>
        <v>182</v>
      </c>
      <c r="M11" s="22">
        <f t="shared" si="2"/>
        <v>125.99999999999999</v>
      </c>
      <c r="N11" s="22">
        <f t="shared" si="3"/>
        <v>37</v>
      </c>
      <c r="O11" s="22"/>
      <c r="P11" s="22"/>
      <c r="Q11" s="22"/>
      <c r="R11" s="16">
        <f t="shared" si="4"/>
        <v>1.4</v>
      </c>
    </row>
    <row r="12" spans="1:19" ht="31.5" x14ac:dyDescent="0.25">
      <c r="A12" s="11" t="s">
        <v>95</v>
      </c>
      <c r="B12" s="23">
        <f>'ĐẤT PNN'!B12</f>
        <v>9</v>
      </c>
      <c r="C12" s="24" t="str">
        <f>'ĐẤT PNN'!C12</f>
        <v>Đường ĐT 757</v>
      </c>
      <c r="D12" s="24" t="str">
        <f>'ĐẤT PNN'!D12</f>
        <v>Ngã tư giao đường bê tông Tổ 6, Trung Sơn (thửa đất số 46, tờ bản đồ số 131)</v>
      </c>
      <c r="E12" s="24" t="str">
        <f>'ĐẤT PNN'!E12</f>
        <v xml:space="preserve">Cầu Trà Thanh giáp 
ranh xã Bình Tân </v>
      </c>
      <c r="F12" s="25">
        <v>130</v>
      </c>
      <c r="G12" s="25">
        <v>90</v>
      </c>
      <c r="H12" s="25">
        <v>15</v>
      </c>
      <c r="I12" s="25"/>
      <c r="J12" s="25"/>
      <c r="K12" s="25"/>
      <c r="L12" s="22">
        <f t="shared" si="1"/>
        <v>182</v>
      </c>
      <c r="M12" s="22">
        <f t="shared" si="2"/>
        <v>125.99999999999999</v>
      </c>
      <c r="N12" s="22">
        <f t="shared" si="3"/>
        <v>37</v>
      </c>
      <c r="O12" s="22"/>
      <c r="P12" s="22"/>
      <c r="Q12" s="22"/>
      <c r="R12" s="16">
        <f t="shared" si="4"/>
        <v>1.4</v>
      </c>
    </row>
    <row r="13" spans="1:19" ht="47.25" x14ac:dyDescent="0.25">
      <c r="A13" s="11" t="s">
        <v>82</v>
      </c>
      <c r="B13" s="23">
        <f>'ĐẤT PNN'!B13</f>
        <v>10</v>
      </c>
      <c r="C13" s="24" t="str">
        <f>'ĐẤT PNN'!C13</f>
        <v>Đường ĐT 758</v>
      </c>
      <c r="D13" s="24" t="str">
        <f>'ĐẤT PNN'!D13</f>
        <v>Ngã 3 giao đường ĐT 756
 (thửa đất số 249, tờ bản đồ số 41, nhà Bia tưởng niệm xã Tân Hưng cũ)</v>
      </c>
      <c r="E13" s="24" t="str">
        <f>'ĐẤT PNN'!E13</f>
        <v>Giáp ranh đất cao su nhà nước (hết thửa đất số 168, tờ bản đồ số 41)</v>
      </c>
      <c r="F13" s="25">
        <v>130</v>
      </c>
      <c r="G13" s="25">
        <v>90</v>
      </c>
      <c r="H13" s="25">
        <v>15</v>
      </c>
      <c r="I13" s="25"/>
      <c r="J13" s="25"/>
      <c r="K13" s="25"/>
      <c r="L13" s="22">
        <f t="shared" si="1"/>
        <v>182</v>
      </c>
      <c r="M13" s="22">
        <f t="shared" si="2"/>
        <v>125.99999999999999</v>
      </c>
      <c r="N13" s="22">
        <f t="shared" si="3"/>
        <v>37</v>
      </c>
      <c r="O13" s="22"/>
      <c r="P13" s="22"/>
      <c r="Q13" s="22"/>
      <c r="R13" s="16">
        <f t="shared" si="4"/>
        <v>1.4</v>
      </c>
    </row>
    <row r="14" spans="1:19" ht="47.25" x14ac:dyDescent="0.25">
      <c r="A14" s="11" t="s">
        <v>83</v>
      </c>
      <c r="B14" s="23">
        <f>'ĐẤT PNN'!B14</f>
        <v>11</v>
      </c>
      <c r="C14" s="24" t="str">
        <f>'ĐẤT PNN'!C14</f>
        <v>Đường ĐT 758</v>
      </c>
      <c r="D14" s="24" t="str">
        <f>'ĐẤT PNN'!D14</f>
        <v>Từ lô cao su nhà nước
(thửa đất số 02, tờ bản đồ số 40; đất cao su)</v>
      </c>
      <c r="E14" s="24" t="str">
        <f>'ĐẤT PNN'!E14</f>
        <v>Cầu Sông bé giáp ranh 
xã Thuận Phú (thửa đất số 135, tờ bản đồ số 16)</v>
      </c>
      <c r="F14" s="25">
        <v>130</v>
      </c>
      <c r="G14" s="25">
        <v>90</v>
      </c>
      <c r="H14" s="25">
        <v>15</v>
      </c>
      <c r="I14" s="25"/>
      <c r="J14" s="25"/>
      <c r="K14" s="25"/>
      <c r="L14" s="22">
        <f t="shared" si="1"/>
        <v>182</v>
      </c>
      <c r="M14" s="22">
        <f t="shared" si="2"/>
        <v>125.99999999999999</v>
      </c>
      <c r="N14" s="22">
        <f t="shared" si="3"/>
        <v>37</v>
      </c>
      <c r="O14" s="22"/>
      <c r="P14" s="22"/>
      <c r="Q14" s="22"/>
      <c r="R14" s="16">
        <f t="shared" si="4"/>
        <v>1.4</v>
      </c>
    </row>
    <row r="15" spans="1:19" ht="31.5" x14ac:dyDescent="0.25">
      <c r="A15" s="11" t="s">
        <v>84</v>
      </c>
      <c r="B15" s="23">
        <f>'ĐẤT PNN'!B15</f>
        <v>12</v>
      </c>
      <c r="C15" s="24" t="str">
        <f>'ĐẤT PNN'!C15</f>
        <v>Đường nhựa từ Ngã 5 đi Cầu Đúc</v>
      </c>
      <c r="D15" s="24" t="str">
        <f>'ĐẤT PNN'!D15</f>
        <v>Ngã 5 trường Trung học phổ thông Trần Phú A</v>
      </c>
      <c r="E15" s="24" t="str">
        <f>'ĐẤT PNN'!E15</f>
        <v xml:space="preserve">Cầu Đúc, giáp ranh xã Tân Quan (thửa đất số 104, tờ bản đồ số 57) </v>
      </c>
      <c r="F15" s="25">
        <v>95</v>
      </c>
      <c r="G15" s="25">
        <v>70</v>
      </c>
      <c r="H15" s="25">
        <v>15</v>
      </c>
      <c r="I15" s="25"/>
      <c r="J15" s="25"/>
      <c r="K15" s="25"/>
      <c r="L15" s="22">
        <f t="shared" si="1"/>
        <v>133</v>
      </c>
      <c r="M15" s="22">
        <f t="shared" si="2"/>
        <v>98</v>
      </c>
      <c r="N15" s="22">
        <f t="shared" si="3"/>
        <v>37</v>
      </c>
      <c r="O15" s="22"/>
      <c r="P15" s="22"/>
      <c r="Q15" s="22"/>
      <c r="R15" s="16">
        <f t="shared" si="4"/>
        <v>1.4</v>
      </c>
    </row>
    <row r="16" spans="1:19" ht="31.5" x14ac:dyDescent="0.25">
      <c r="A16" s="11" t="s">
        <v>85</v>
      </c>
      <c r="B16" s="23">
        <f>'ĐẤT PNN'!B16</f>
        <v>13</v>
      </c>
      <c r="C16" s="24" t="str">
        <f>'ĐẤT PNN'!C16</f>
        <v>Đường nhựa từ Ngã 5 đi Minh Lập</v>
      </c>
      <c r="D16" s="24" t="str">
        <f>'ĐẤT PNN'!D16</f>
        <v>Ngã 5 trường Trung học phổ thông Trần Phú A đi ấp Hưng Phát</v>
      </c>
      <c r="E16" s="24" t="str">
        <f>'ĐẤT PNN'!E16</f>
        <v>Ngã 3 giao ĐT 756 (thửa đất số 20, tờ bản đồ số 11)</v>
      </c>
      <c r="F16" s="25">
        <v>95</v>
      </c>
      <c r="G16" s="25">
        <v>70</v>
      </c>
      <c r="H16" s="25">
        <v>15</v>
      </c>
      <c r="I16" s="25"/>
      <c r="J16" s="25"/>
      <c r="K16" s="25"/>
      <c r="L16" s="22">
        <f t="shared" si="1"/>
        <v>133</v>
      </c>
      <c r="M16" s="22">
        <f t="shared" si="2"/>
        <v>98</v>
      </c>
      <c r="N16" s="22">
        <f t="shared" si="3"/>
        <v>37</v>
      </c>
      <c r="O16" s="22"/>
      <c r="P16" s="22"/>
      <c r="Q16" s="22"/>
      <c r="R16" s="16">
        <f t="shared" si="4"/>
        <v>1.4</v>
      </c>
    </row>
    <row r="17" spans="1:18" ht="63" x14ac:dyDescent="0.25">
      <c r="A17" s="11" t="s">
        <v>71</v>
      </c>
      <c r="B17" s="23">
        <f>'ĐẤT PNN'!B17</f>
        <v>14</v>
      </c>
      <c r="C17" s="24" t="str">
        <f>'ĐẤT PNN'!C17</f>
        <v xml:space="preserve">Đường nhựa Ấp 7 - ấp 5
(giáp ranh xã Tân Lợi cũ đi An Khương cũ)
</v>
      </c>
      <c r="D17" s="24" t="str">
        <f>'ĐẤT PNN'!D17</f>
        <v>Ngã ba đi ấp 7 (thửa đất số 157, tờ bản đồ số 104)</v>
      </c>
      <c r="E17" s="24" t="str">
        <f>'ĐẤT PNN'!E17</f>
        <v>Ngã ba nhà ông Nôi (thửa đất số 101, tờ bản đồ số 100)</v>
      </c>
      <c r="F17" s="25">
        <v>60</v>
      </c>
      <c r="G17" s="25">
        <v>45</v>
      </c>
      <c r="H17" s="25">
        <v>15</v>
      </c>
      <c r="I17" s="25"/>
      <c r="J17" s="25"/>
      <c r="K17" s="25"/>
      <c r="L17" s="22">
        <f t="shared" si="1"/>
        <v>84</v>
      </c>
      <c r="M17" s="22">
        <f t="shared" si="2"/>
        <v>62.999999999999993</v>
      </c>
      <c r="N17" s="22">
        <f t="shared" si="3"/>
        <v>37</v>
      </c>
      <c r="O17" s="22"/>
      <c r="P17" s="22"/>
      <c r="Q17" s="22"/>
      <c r="R17" s="16">
        <f t="shared" si="4"/>
        <v>1.4</v>
      </c>
    </row>
    <row r="18" spans="1:18" ht="31.5" x14ac:dyDescent="0.25">
      <c r="A18" s="11" t="s">
        <v>72</v>
      </c>
      <c r="B18" s="23">
        <f>'ĐẤT PNN'!B18</f>
        <v>15</v>
      </c>
      <c r="C18" s="24" t="str">
        <f>'ĐẤT PNN'!C18</f>
        <v>Đường nhựa ấp 5 (An Khương cũ)-ấp Trà Thanh (Thanh An cũ)</v>
      </c>
      <c r="D18" s="24" t="str">
        <f>'ĐẤT PNN'!D18</f>
        <v>Ngã ba nhà ông Nôi (thửa đất số 101, tờ bản đồ số 100)</v>
      </c>
      <c r="E18" s="24" t="str">
        <f>'ĐẤT PNN'!E18</f>
        <v>Giáp ranh xã Thanh An cũ (thửa đất số 729, tờ bản đồ số 70)</v>
      </c>
      <c r="F18" s="25">
        <v>60</v>
      </c>
      <c r="G18" s="25">
        <v>45</v>
      </c>
      <c r="H18" s="25">
        <v>15</v>
      </c>
      <c r="I18" s="25"/>
      <c r="J18" s="25"/>
      <c r="K18" s="25"/>
      <c r="L18" s="22">
        <f t="shared" si="1"/>
        <v>84</v>
      </c>
      <c r="M18" s="22">
        <f t="shared" si="2"/>
        <v>62.999999999999993</v>
      </c>
      <c r="N18" s="22">
        <f t="shared" si="3"/>
        <v>37</v>
      </c>
      <c r="O18" s="22"/>
      <c r="P18" s="22"/>
      <c r="Q18" s="22"/>
      <c r="R18" s="16">
        <f t="shared" si="4"/>
        <v>1.4</v>
      </c>
    </row>
    <row r="19" spans="1:18" ht="31.5" x14ac:dyDescent="0.25">
      <c r="A19" s="11" t="s">
        <v>73</v>
      </c>
      <c r="B19" s="23">
        <f>'ĐẤT PNN'!B19</f>
        <v>16</v>
      </c>
      <c r="C19" s="24" t="str">
        <f>'ĐẤT PNN'!C19</f>
        <v>Đường nhựa thác số 4 vào 
Cây xăng An Khương</v>
      </c>
      <c r="D19" s="24" t="str">
        <f>'ĐẤT PNN'!D19</f>
        <v>Ngã ba nhà bà Thạch (thửa đất số 168, tờ bản đồ số 105)</v>
      </c>
      <c r="E19" s="24" t="str">
        <f>'ĐẤT PNN'!E19</f>
        <v>Giáp ranh xã Tân Quan (Tân Lợi cũ, thửa đất số 538, tờ bản đồ số 109)</v>
      </c>
      <c r="F19" s="25">
        <v>60</v>
      </c>
      <c r="G19" s="25">
        <v>45</v>
      </c>
      <c r="H19" s="25">
        <v>15</v>
      </c>
      <c r="I19" s="25"/>
      <c r="J19" s="25"/>
      <c r="K19" s="25"/>
      <c r="L19" s="22">
        <f t="shared" si="1"/>
        <v>84</v>
      </c>
      <c r="M19" s="22">
        <f t="shared" si="2"/>
        <v>62.999999999999993</v>
      </c>
      <c r="N19" s="22">
        <f t="shared" si="3"/>
        <v>37</v>
      </c>
      <c r="O19" s="22"/>
      <c r="P19" s="22"/>
      <c r="Q19" s="22"/>
      <c r="R19" s="16">
        <f t="shared" si="4"/>
        <v>1.4</v>
      </c>
    </row>
    <row r="20" spans="1:18" ht="31.5" x14ac:dyDescent="0.25">
      <c r="A20" s="11" t="s">
        <v>98</v>
      </c>
      <c r="B20" s="23">
        <f>'ĐẤT PNN'!B20</f>
        <v>17</v>
      </c>
      <c r="C20" s="24" t="str">
        <f>'ĐẤT PNN'!C20</f>
        <v>Đường nhựa Địa Hạt - Sóc Dầm</v>
      </c>
      <c r="D20" s="24" t="str">
        <f>'ĐẤT PNN'!D20</f>
        <v>Đường ĐT 757 (thửa đất số 416, tờ bản đồ số 123)</v>
      </c>
      <c r="E20" s="24" t="str">
        <f>'ĐẤT PNN'!E20</f>
        <v>Hết đất Đình thần Thanh An (thửa đất số 349, tờ bản đồ số 129)</v>
      </c>
      <c r="F20" s="25">
        <v>95</v>
      </c>
      <c r="G20" s="25">
        <v>70</v>
      </c>
      <c r="H20" s="25">
        <v>15</v>
      </c>
      <c r="I20" s="25"/>
      <c r="J20" s="25"/>
      <c r="K20" s="25"/>
      <c r="L20" s="22">
        <f t="shared" si="1"/>
        <v>133</v>
      </c>
      <c r="M20" s="22">
        <f t="shared" si="2"/>
        <v>98</v>
      </c>
      <c r="N20" s="22">
        <f t="shared" si="3"/>
        <v>37</v>
      </c>
      <c r="O20" s="22"/>
      <c r="P20" s="22"/>
      <c r="Q20" s="22"/>
      <c r="R20" s="16">
        <f t="shared" si="4"/>
        <v>1.4</v>
      </c>
    </row>
    <row r="21" spans="1:18" ht="31.5" x14ac:dyDescent="0.25">
      <c r="A21" s="11" t="s">
        <v>86</v>
      </c>
      <c r="B21" s="23">
        <f>'ĐẤT PNN'!B21</f>
        <v>18</v>
      </c>
      <c r="C21" s="24" t="str">
        <f>'ĐẤT PNN'!C21</f>
        <v>Đường trục chính ấp Sở Xiêm</v>
      </c>
      <c r="D21" s="24" t="str">
        <f>'ĐẤT PNN'!D21</f>
        <v>Từ cổng chào ấp Sở Xiêm (thửa đất số 143, tờ bản đồ số 26)</v>
      </c>
      <c r="E21" s="24" t="str">
        <f>'ĐẤT PNN'!E21</f>
        <v>Ngã 3 giao đường Tân Hưng - Long Tân (thửa đất số 71, tờ bản đồ số 34)</v>
      </c>
      <c r="F21" s="25">
        <v>80</v>
      </c>
      <c r="G21" s="25">
        <v>60</v>
      </c>
      <c r="H21" s="25">
        <v>15</v>
      </c>
      <c r="I21" s="25"/>
      <c r="J21" s="25"/>
      <c r="K21" s="25"/>
      <c r="L21" s="22">
        <f t="shared" si="1"/>
        <v>112</v>
      </c>
      <c r="M21" s="22">
        <f t="shared" si="2"/>
        <v>84</v>
      </c>
      <c r="N21" s="22">
        <f t="shared" si="3"/>
        <v>37</v>
      </c>
      <c r="O21" s="22"/>
      <c r="P21" s="22"/>
      <c r="Q21" s="22"/>
      <c r="R21" s="16">
        <f t="shared" si="4"/>
        <v>1.4</v>
      </c>
    </row>
    <row r="22" spans="1:18" ht="31.5" x14ac:dyDescent="0.25">
      <c r="A22" s="11" t="s">
        <v>87</v>
      </c>
      <c r="B22" s="23">
        <f>'ĐẤT PNN'!B22</f>
        <v>19</v>
      </c>
      <c r="C22" s="24" t="str">
        <f>'ĐẤT PNN'!C22</f>
        <v>Đường trục chính Vườn ươm ấp Sóc Quả</v>
      </c>
      <c r="D22" s="24" t="str">
        <f>'ĐẤT PNN'!D22</f>
        <v>Ngã 3 giao ĐT 758 (thửa đất số 76, tờ bản đồ số 43)</v>
      </c>
      <c r="E22" s="24" t="str">
        <f>'ĐẤT PNN'!E22</f>
        <v>Hết tuyến (thửa đất số 190, tờ bản đồ số 44)</v>
      </c>
      <c r="F22" s="25">
        <v>80</v>
      </c>
      <c r="G22" s="25">
        <v>60</v>
      </c>
      <c r="H22" s="25">
        <v>15</v>
      </c>
      <c r="I22" s="25"/>
      <c r="J22" s="25"/>
      <c r="K22" s="25"/>
      <c r="L22" s="22">
        <f t="shared" si="1"/>
        <v>112</v>
      </c>
      <c r="M22" s="22">
        <f t="shared" si="2"/>
        <v>84</v>
      </c>
      <c r="N22" s="22">
        <f t="shared" si="3"/>
        <v>37</v>
      </c>
      <c r="O22" s="22"/>
      <c r="P22" s="22"/>
      <c r="Q22" s="22"/>
      <c r="R22" s="16">
        <f t="shared" si="4"/>
        <v>1.4</v>
      </c>
    </row>
    <row r="23" spans="1:18" ht="31.5" x14ac:dyDescent="0.25">
      <c r="A23" s="11" t="s">
        <v>88</v>
      </c>
      <c r="B23" s="23">
        <f>'ĐẤT PNN'!B23</f>
        <v>20</v>
      </c>
      <c r="C23" s="24" t="str">
        <f>'ĐẤT PNN'!C23</f>
        <v>Đường trục chính ấp Hưng Yên</v>
      </c>
      <c r="D23" s="24" t="str">
        <f>'ĐẤT PNN'!D23</f>
        <v>Ngã 3 giao ĐT 756 (thửa đất số 54, tờ bản đồ số 55)</v>
      </c>
      <c r="E23" s="24" t="str">
        <f>'ĐẤT PNN'!E23</f>
        <v>Ngã 3 giao đường ĐT 758 (thửa đất số 40, tờ bản đồ số 42)</v>
      </c>
      <c r="F23" s="25">
        <v>80</v>
      </c>
      <c r="G23" s="25">
        <v>60</v>
      </c>
      <c r="H23" s="25">
        <v>15</v>
      </c>
      <c r="I23" s="25"/>
      <c r="J23" s="25"/>
      <c r="K23" s="25"/>
      <c r="L23" s="22">
        <f t="shared" si="1"/>
        <v>112</v>
      </c>
      <c r="M23" s="22">
        <f t="shared" si="2"/>
        <v>84</v>
      </c>
      <c r="N23" s="22">
        <f t="shared" si="3"/>
        <v>37</v>
      </c>
      <c r="O23" s="22"/>
      <c r="P23" s="22"/>
      <c r="Q23" s="22"/>
      <c r="R23" s="16">
        <f t="shared" si="4"/>
        <v>1.4</v>
      </c>
    </row>
    <row r="24" spans="1:18" ht="31.5" x14ac:dyDescent="0.25">
      <c r="A24" s="11" t="s">
        <v>89</v>
      </c>
      <c r="B24" s="23">
        <f>'ĐẤT PNN'!B24</f>
        <v>21</v>
      </c>
      <c r="C24" s="24" t="str">
        <f>'ĐẤT PNN'!C24</f>
        <v>Ngã 3 vào nhà máy 30/4 đi cầu Long Tân</v>
      </c>
      <c r="D24" s="24" t="str">
        <f>'ĐẤT PNN'!D24</f>
        <v>Ngã 3 giao đường ĐT 756 (thửa đất số 112, tờ bản đồ số 26)</v>
      </c>
      <c r="E24" s="24" t="str">
        <f>'ĐẤT PNN'!E24</f>
        <v>Đến hết đường nhựa, đầu ấp Sóc ruộng (thửa đất số 12, tờ bản đồ số 34 )</v>
      </c>
      <c r="F24" s="25">
        <v>80</v>
      </c>
      <c r="G24" s="25">
        <v>60</v>
      </c>
      <c r="H24" s="25">
        <v>15</v>
      </c>
      <c r="I24" s="25"/>
      <c r="J24" s="25"/>
      <c r="K24" s="25"/>
      <c r="L24" s="22">
        <f t="shared" si="1"/>
        <v>112</v>
      </c>
      <c r="M24" s="22">
        <f t="shared" si="2"/>
        <v>84</v>
      </c>
      <c r="N24" s="22">
        <f t="shared" si="3"/>
        <v>37</v>
      </c>
      <c r="O24" s="22"/>
      <c r="P24" s="22"/>
      <c r="Q24" s="22"/>
      <c r="R24" s="16">
        <f t="shared" si="4"/>
        <v>1.4</v>
      </c>
    </row>
    <row r="25" spans="1:18" ht="31.5" x14ac:dyDescent="0.25">
      <c r="A25" s="11" t="s">
        <v>74</v>
      </c>
      <c r="B25" s="23">
        <f>'ĐẤT PNN'!B25</f>
        <v>22</v>
      </c>
      <c r="C25" s="24" t="str">
        <f>'ĐẤT PNN'!C25</f>
        <v>Ngã 3 xã đi hồ An Khương</v>
      </c>
      <c r="D25" s="24" t="str">
        <f>'ĐẤT PNN'!D25</f>
        <v>Ngã ba xã (thửa đất số 848, tờ bản đồ số 99)</v>
      </c>
      <c r="E25" s="24" t="str">
        <f>'ĐẤT PNN'!E25</f>
        <v>Ngã 3 bà Út Cua (thửa đất số 536, tờ bản đồ số 94)</v>
      </c>
      <c r="F25" s="25">
        <v>50</v>
      </c>
      <c r="G25" s="25">
        <v>40</v>
      </c>
      <c r="H25" s="25">
        <v>15</v>
      </c>
      <c r="I25" s="25"/>
      <c r="J25" s="25"/>
      <c r="K25" s="25"/>
      <c r="L25" s="22">
        <v>50</v>
      </c>
      <c r="M25" s="22">
        <v>40</v>
      </c>
      <c r="N25" s="25">
        <v>15</v>
      </c>
      <c r="O25" s="25"/>
      <c r="P25" s="25"/>
      <c r="Q25" s="25"/>
      <c r="R25" s="16">
        <v>1</v>
      </c>
    </row>
    <row r="26" spans="1:18" ht="31.5" x14ac:dyDescent="0.25">
      <c r="A26" s="11" t="s">
        <v>75</v>
      </c>
      <c r="B26" s="23">
        <f>'ĐẤT PNN'!B26</f>
        <v>23</v>
      </c>
      <c r="C26" s="24" t="str">
        <f>'ĐẤT PNN'!C26</f>
        <v>Ngã 3 xã đi hồ An Khương (đoạn còn lại)</v>
      </c>
      <c r="D26" s="24" t="str">
        <f>'ĐẤT PNN'!D26</f>
        <v>Ngã 3 bà Út Cua (thửa đất số 535, tờ bản đồ số 94)</v>
      </c>
      <c r="E26" s="24" t="str">
        <f>'ĐẤT PNN'!E26</f>
        <v>Hồ An Khương (thửa đất số 527, tờ bản đồ số 70)</v>
      </c>
      <c r="F26" s="25">
        <v>50</v>
      </c>
      <c r="G26" s="25">
        <v>40</v>
      </c>
      <c r="H26" s="25">
        <v>15</v>
      </c>
      <c r="I26" s="25"/>
      <c r="J26" s="25"/>
      <c r="K26" s="25"/>
      <c r="L26" s="22">
        <v>50</v>
      </c>
      <c r="M26" s="22">
        <v>40</v>
      </c>
      <c r="N26" s="25">
        <v>15</v>
      </c>
      <c r="O26" s="25"/>
      <c r="P26" s="25"/>
      <c r="Q26" s="25"/>
      <c r="R26" s="16">
        <v>1</v>
      </c>
    </row>
    <row r="27" spans="1:18" ht="31.5" x14ac:dyDescent="0.25">
      <c r="A27" s="11" t="s">
        <v>76</v>
      </c>
      <c r="B27" s="23">
        <f>'ĐẤT PNN'!B27</f>
        <v>24</v>
      </c>
      <c r="C27" s="24" t="str">
        <f>'ĐẤT PNN'!C27</f>
        <v>Đường nhựa ấp 4 đi đường ĐT 757</v>
      </c>
      <c r="D27" s="24" t="str">
        <f>'ĐẤT PNN'!D27</f>
        <v>Từ ngã 3 nhà ông Vinh (thửa đất số 1578, tờ bản đồ số 70)</v>
      </c>
      <c r="E27" s="24" t="str">
        <f>'ĐẤT PNN'!E27</f>
        <v>Đường ĐT 757 (thửa đất số 671, tờ bản đồ số 84)</v>
      </c>
      <c r="F27" s="25">
        <v>50</v>
      </c>
      <c r="G27" s="25">
        <v>40</v>
      </c>
      <c r="H27" s="25">
        <v>15</v>
      </c>
      <c r="I27" s="25"/>
      <c r="J27" s="25"/>
      <c r="K27" s="25"/>
      <c r="L27" s="22">
        <v>50</v>
      </c>
      <c r="M27" s="22">
        <v>40</v>
      </c>
      <c r="N27" s="25">
        <v>15</v>
      </c>
      <c r="O27" s="25"/>
      <c r="P27" s="25"/>
      <c r="Q27" s="25"/>
      <c r="R27" s="16">
        <v>1</v>
      </c>
    </row>
    <row r="28" spans="1:18" ht="31.5" x14ac:dyDescent="0.25">
      <c r="A28" s="11" t="s">
        <v>77</v>
      </c>
      <c r="B28" s="23">
        <f>'ĐẤT PNN'!B28</f>
        <v>25</v>
      </c>
      <c r="C28" s="24" t="str">
        <f>'ĐẤT PNN'!C28</f>
        <v>Đường nhựa ấp 2 đi đường ĐT 757</v>
      </c>
      <c r="D28" s="24" t="str">
        <f>'ĐẤT PNN'!D28</f>
        <v>Ngã 3 nhà bà Hằng (thửa đất số 222, tờ bản đồ số 94)</v>
      </c>
      <c r="E28" s="24" t="str">
        <f>'ĐẤT PNN'!E28</f>
        <v>Đường ĐT 757 (thửa đất số 296, tờ bản đồ số 69)</v>
      </c>
      <c r="F28" s="25">
        <v>50</v>
      </c>
      <c r="G28" s="25">
        <v>40</v>
      </c>
      <c r="H28" s="25">
        <v>15</v>
      </c>
      <c r="I28" s="25"/>
      <c r="J28" s="25"/>
      <c r="K28" s="25"/>
      <c r="L28" s="22">
        <v>50</v>
      </c>
      <c r="M28" s="22">
        <v>40</v>
      </c>
      <c r="N28" s="25">
        <v>15</v>
      </c>
      <c r="O28" s="25"/>
      <c r="P28" s="25"/>
      <c r="Q28" s="25"/>
      <c r="R28" s="16">
        <v>1</v>
      </c>
    </row>
    <row r="29" spans="1:18" ht="31.5" x14ac:dyDescent="0.25">
      <c r="A29" s="11" t="s">
        <v>78</v>
      </c>
      <c r="B29" s="23">
        <f>'ĐẤT PNN'!B29</f>
        <v>26</v>
      </c>
      <c r="C29" s="24" t="str">
        <f>'ĐẤT PNN'!C29</f>
        <v>Đường nhựa ấp 2 đi đường ĐT 757</v>
      </c>
      <c r="D29" s="24" t="str">
        <f>'ĐẤT PNN'!D29</f>
        <v>Ngã 3 nhà ông Khéc (thửa đất số 479, tờ bản đồ số 69)</v>
      </c>
      <c r="E29" s="24" t="str">
        <f>'ĐẤT PNN'!E29</f>
        <v>Đường ĐT 757 (thửa đất số 19, tờ bản đồ số 87)</v>
      </c>
      <c r="F29" s="25">
        <v>50</v>
      </c>
      <c r="G29" s="25">
        <v>40</v>
      </c>
      <c r="H29" s="25">
        <v>15</v>
      </c>
      <c r="I29" s="25"/>
      <c r="J29" s="25"/>
      <c r="K29" s="25"/>
      <c r="L29" s="22">
        <v>50</v>
      </c>
      <c r="M29" s="22">
        <v>40</v>
      </c>
      <c r="N29" s="25">
        <v>15</v>
      </c>
      <c r="O29" s="25"/>
      <c r="P29" s="25"/>
      <c r="Q29" s="25"/>
      <c r="R29" s="16">
        <v>1</v>
      </c>
    </row>
    <row r="30" spans="1:18" ht="31.5" x14ac:dyDescent="0.25">
      <c r="A30" s="11" t="s">
        <v>97</v>
      </c>
      <c r="B30" s="23">
        <f>'ĐẤT PNN'!B30</f>
        <v>27</v>
      </c>
      <c r="C30" s="24" t="str">
        <f>'ĐẤT PNN'!C30</f>
        <v>Đường nhựa vào đập thủy điện Srok Phu Miêng</v>
      </c>
      <c r="D30" s="24" t="str">
        <f>'ĐẤT PNN'!D30</f>
        <v>Ngã ba trạm y tế xã Tân Quan (thửa đất số 364, tờ bản đồ số 123)</v>
      </c>
      <c r="E30" s="24" t="str">
        <f>'ĐẤT PNN'!E30</f>
        <v>Cổng Thủy điện Srok Phu Miêng (thửa đất số 357, tờ bản đồ số 130)</v>
      </c>
      <c r="F30" s="25">
        <v>80</v>
      </c>
      <c r="G30" s="25">
        <v>60</v>
      </c>
      <c r="H30" s="25">
        <v>15</v>
      </c>
      <c r="I30" s="25"/>
      <c r="J30" s="25"/>
      <c r="K30" s="25"/>
      <c r="L30" s="22">
        <f t="shared" ref="L30:L37" si="5">F30*1.4</f>
        <v>112</v>
      </c>
      <c r="M30" s="22">
        <f t="shared" ref="M30:M37" si="6">G30*1.4</f>
        <v>84</v>
      </c>
      <c r="N30" s="22">
        <f t="shared" ref="N30:N37" si="7">H30*$S$4</f>
        <v>37</v>
      </c>
      <c r="O30" s="22"/>
      <c r="P30" s="22"/>
      <c r="Q30" s="22"/>
      <c r="R30" s="16">
        <f t="shared" ref="R30:R37" si="8">L30/F30</f>
        <v>1.4</v>
      </c>
    </row>
    <row r="31" spans="1:18" ht="31.5" x14ac:dyDescent="0.25">
      <c r="A31" s="11" t="s">
        <v>90</v>
      </c>
      <c r="B31" s="23">
        <f>'ĐẤT PNN'!B31</f>
        <v>28</v>
      </c>
      <c r="C31" s="24" t="str">
        <f>'ĐẤT PNN'!C31</f>
        <v>Đường bê tông của các tổ 1, 2, 3, 4, 5, 6, 7, 8, 9 ấp Hưng Lập B</v>
      </c>
      <c r="D31" s="24" t="str">
        <f>'ĐẤT PNN'!D31</f>
        <v>Toàn tuyến</v>
      </c>
      <c r="E31" s="24"/>
      <c r="F31" s="25">
        <v>80</v>
      </c>
      <c r="G31" s="25">
        <v>60</v>
      </c>
      <c r="H31" s="25">
        <v>15</v>
      </c>
      <c r="I31" s="25"/>
      <c r="J31" s="25"/>
      <c r="K31" s="25"/>
      <c r="L31" s="22">
        <f t="shared" si="5"/>
        <v>112</v>
      </c>
      <c r="M31" s="22">
        <f t="shared" si="6"/>
        <v>84</v>
      </c>
      <c r="N31" s="22">
        <f t="shared" si="7"/>
        <v>37</v>
      </c>
      <c r="O31" s="22"/>
      <c r="P31" s="22"/>
      <c r="Q31" s="22"/>
      <c r="R31" s="16">
        <f t="shared" si="8"/>
        <v>1.4</v>
      </c>
    </row>
    <row r="32" spans="1:18" ht="31.5" x14ac:dyDescent="0.25">
      <c r="A32" s="11" t="s">
        <v>91</v>
      </c>
      <c r="B32" s="23">
        <f>'ĐẤT PNN'!B32</f>
        <v>29</v>
      </c>
      <c r="C32" s="24" t="str">
        <f>'ĐẤT PNN'!C32</f>
        <v>Các tuyến đường ở khu chợ Tân Hưng</v>
      </c>
      <c r="D32" s="24" t="str">
        <f>'ĐẤT PNN'!D32</f>
        <v>Toàn tuyến</v>
      </c>
      <c r="E32" s="24"/>
      <c r="F32" s="25">
        <v>80</v>
      </c>
      <c r="G32" s="25">
        <v>60</v>
      </c>
      <c r="H32" s="25">
        <v>15</v>
      </c>
      <c r="I32" s="25"/>
      <c r="J32" s="25"/>
      <c r="K32" s="25"/>
      <c r="L32" s="22">
        <f t="shared" si="5"/>
        <v>112</v>
      </c>
      <c r="M32" s="22">
        <f t="shared" si="6"/>
        <v>84</v>
      </c>
      <c r="N32" s="22">
        <f t="shared" si="7"/>
        <v>37</v>
      </c>
      <c r="O32" s="22"/>
      <c r="P32" s="22"/>
      <c r="Q32" s="22"/>
      <c r="R32" s="16">
        <f t="shared" si="8"/>
        <v>1.4</v>
      </c>
    </row>
    <row r="33" spans="1:18" ht="31.5" x14ac:dyDescent="0.25">
      <c r="A33" s="11"/>
      <c r="B33" s="23">
        <f>'ĐẤT PNN'!B33</f>
        <v>30</v>
      </c>
      <c r="C33" s="24" t="str">
        <f>'ĐẤT PNN'!C33</f>
        <v>Các tuyến đường ở khu chợ Thanh An (cũ)</v>
      </c>
      <c r="D33" s="24" t="str">
        <f>'ĐẤT PNN'!D33</f>
        <v>Toàn tuyến</v>
      </c>
      <c r="E33" s="24"/>
      <c r="F33" s="25"/>
      <c r="G33" s="25"/>
      <c r="H33" s="25"/>
      <c r="I33" s="25"/>
      <c r="J33" s="25"/>
      <c r="K33" s="25"/>
      <c r="L33" s="22">
        <v>112</v>
      </c>
      <c r="M33" s="22">
        <v>84</v>
      </c>
      <c r="N33" s="22">
        <v>37</v>
      </c>
      <c r="O33" s="22"/>
      <c r="P33" s="22"/>
      <c r="Q33" s="22"/>
      <c r="R33" s="16"/>
    </row>
    <row r="34" spans="1:18" ht="63" x14ac:dyDescent="0.25">
      <c r="A34" s="11" t="s">
        <v>99</v>
      </c>
      <c r="B34" s="23">
        <f>'ĐẤT PNN'!B34</f>
        <v>31</v>
      </c>
      <c r="C34" s="24" t="str">
        <f>'ĐẤT PNN'!C34</f>
        <v>Đường Bê tông xi măng nông thôn có độ rộng từ 3m trở lên nối với đường ĐT 756 vào đường ĐT 757 trong phạm vi 300m từ HLLG</v>
      </c>
      <c r="D34" s="24" t="str">
        <f>'ĐẤT PNN'!D34</f>
        <v>Toàn tuyến</v>
      </c>
      <c r="E34" s="24"/>
      <c r="F34" s="25">
        <v>80</v>
      </c>
      <c r="G34" s="25">
        <v>60</v>
      </c>
      <c r="H34" s="25">
        <v>15</v>
      </c>
      <c r="I34" s="25"/>
      <c r="J34" s="25"/>
      <c r="K34" s="25"/>
      <c r="L34" s="22">
        <f t="shared" si="5"/>
        <v>112</v>
      </c>
      <c r="M34" s="22">
        <f t="shared" si="6"/>
        <v>84</v>
      </c>
      <c r="N34" s="22">
        <f t="shared" si="7"/>
        <v>37</v>
      </c>
      <c r="O34" s="22"/>
      <c r="P34" s="22"/>
      <c r="Q34" s="22"/>
      <c r="R34" s="16">
        <f t="shared" si="8"/>
        <v>1.4</v>
      </c>
    </row>
    <row r="35" spans="1:18" ht="25.5" x14ac:dyDescent="0.25">
      <c r="A35" s="11" t="s">
        <v>103</v>
      </c>
      <c r="B35" s="23">
        <f>'ĐẤT PNN'!B35</f>
        <v>32</v>
      </c>
      <c r="C35" s="24" t="str">
        <f>'ĐẤT PNN'!C35</f>
        <v>Các tuyến đường nhựa còn lại</v>
      </c>
      <c r="D35" s="24" t="str">
        <f>'ĐẤT PNN'!D35</f>
        <v>Toàn tuyến</v>
      </c>
      <c r="E35" s="24"/>
      <c r="F35" s="25">
        <v>80</v>
      </c>
      <c r="G35" s="25">
        <v>60</v>
      </c>
      <c r="H35" s="25">
        <v>15</v>
      </c>
      <c r="I35" s="25"/>
      <c r="J35" s="25"/>
      <c r="K35" s="25"/>
      <c r="L35" s="22">
        <f t="shared" si="5"/>
        <v>112</v>
      </c>
      <c r="M35" s="22">
        <f t="shared" si="6"/>
        <v>84</v>
      </c>
      <c r="N35" s="22">
        <f t="shared" si="7"/>
        <v>37</v>
      </c>
      <c r="O35" s="22"/>
      <c r="P35" s="22"/>
      <c r="Q35" s="22"/>
      <c r="R35" s="16">
        <f t="shared" si="8"/>
        <v>1.4</v>
      </c>
    </row>
    <row r="36" spans="1:18" ht="38.25" x14ac:dyDescent="0.25">
      <c r="A36" s="11" t="s">
        <v>102</v>
      </c>
      <c r="B36" s="23">
        <f>'ĐẤT PNN'!B36</f>
        <v>33</v>
      </c>
      <c r="C36" s="24" t="str">
        <f>'ĐẤT PNN'!C36</f>
        <v>Đường bê tông có độ rộng từ 3m trở lên</v>
      </c>
      <c r="D36" s="24" t="str">
        <f>'ĐẤT PNN'!D36</f>
        <v>Toàn tuyến</v>
      </c>
      <c r="E36" s="24"/>
      <c r="F36" s="25">
        <v>80</v>
      </c>
      <c r="G36" s="25">
        <v>60</v>
      </c>
      <c r="H36" s="25">
        <v>15</v>
      </c>
      <c r="I36" s="25"/>
      <c r="J36" s="25"/>
      <c r="K36" s="25"/>
      <c r="L36" s="22">
        <f t="shared" si="5"/>
        <v>112</v>
      </c>
      <c r="M36" s="22">
        <f t="shared" si="6"/>
        <v>84</v>
      </c>
      <c r="N36" s="22">
        <f t="shared" si="7"/>
        <v>37</v>
      </c>
      <c r="O36" s="22"/>
      <c r="P36" s="22"/>
      <c r="Q36" s="22"/>
      <c r="R36" s="16">
        <f t="shared" si="8"/>
        <v>1.4</v>
      </c>
    </row>
    <row r="37" spans="1:18" ht="38.25" x14ac:dyDescent="0.25">
      <c r="A37" s="11" t="s">
        <v>101</v>
      </c>
      <c r="B37" s="23">
        <f>'ĐẤT PNN'!B37</f>
        <v>34</v>
      </c>
      <c r="C37" s="24" t="str">
        <f>'ĐẤT PNN'!C37</f>
        <v>Các tuyến đường còn lại</v>
      </c>
      <c r="D37" s="24" t="str">
        <f>'ĐẤT PNN'!D37</f>
        <v>Toàn tuyến</v>
      </c>
      <c r="E37" s="24"/>
      <c r="F37" s="25">
        <v>80</v>
      </c>
      <c r="G37" s="25">
        <v>60</v>
      </c>
      <c r="H37" s="25">
        <v>15</v>
      </c>
      <c r="I37" s="25"/>
      <c r="J37" s="25"/>
      <c r="K37" s="25"/>
      <c r="L37" s="22">
        <f t="shared" si="5"/>
        <v>112</v>
      </c>
      <c r="M37" s="22">
        <f t="shared" si="6"/>
        <v>84</v>
      </c>
      <c r="N37" s="22">
        <f t="shared" si="7"/>
        <v>37</v>
      </c>
      <c r="O37" s="22"/>
      <c r="P37" s="22"/>
      <c r="Q37" s="22"/>
      <c r="R37" s="16">
        <f t="shared" si="8"/>
        <v>1.4</v>
      </c>
    </row>
  </sheetData>
  <autoFilter ref="A2:R37" xr:uid="{0B66FCD7-D382-4498-AC0A-8C7895209709}"/>
  <mergeCells count="10">
    <mergeCell ref="R1:R2"/>
    <mergeCell ref="L1:L2"/>
    <mergeCell ref="M1:M2"/>
    <mergeCell ref="F1:F2"/>
    <mergeCell ref="B1:B2"/>
    <mergeCell ref="C1:C2"/>
    <mergeCell ref="D1:E1"/>
    <mergeCell ref="N1:N2"/>
    <mergeCell ref="G1:G2"/>
    <mergeCell ref="H1:H2"/>
  </mergeCells>
  <pageMargins left="0.25" right="0.26" top="0.36" bottom="0.27" header="0.32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2025-10-28T14:55:17Z</cp:lastPrinted>
  <dcterms:created xsi:type="dcterms:W3CDTF">2025-09-30T07:46:36Z</dcterms:created>
  <dcterms:modified xsi:type="dcterms:W3CDTF">2025-11-09T11:08:54Z</dcterms:modified>
</cp:coreProperties>
</file>